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5315" windowHeight="9045" activeTab="3"/>
  </bookViews>
  <sheets>
    <sheet name="G Abstract for revised" sheetId="17" r:id="rId1"/>
    <sheet name="Part A Sheet" sheetId="16" r:id="rId2"/>
    <sheet name="Part B Sheet" sheetId="19" r:id="rId3"/>
    <sheet name="(R)Abstract Sheet" sheetId="3" r:id="rId4"/>
    <sheet name="Measurement Sheet 1" sheetId="6" r:id="rId5"/>
    <sheet name="WS Abstract to be done" sheetId="18" r:id="rId6"/>
    <sheet name="MB Abstract Sheet" sheetId="15" r:id="rId7"/>
    <sheet name="Ext Devlp Abstract" sheetId="22" r:id="rId8"/>
    <sheet name="Rate Analysis (R.A.A)" sheetId="5" r:id="rId9"/>
    <sheet name="Cartage" sheetId="2" r:id="rId10"/>
    <sheet name="Ext Devlp" sheetId="21" r:id="rId11"/>
    <sheet name="EXT DRAINAGE" sheetId="23" r:id="rId12"/>
    <sheet name="Part E" sheetId="26" r:id="rId13"/>
  </sheets>
  <definedNames>
    <definedName name="_xlnm.Print_Area" localSheetId="3">'(R)Abstract Sheet'!$A$1:$H$105</definedName>
    <definedName name="_xlnm.Print_Area" localSheetId="9">Cartage!$A$1:$O$22</definedName>
    <definedName name="_xlnm.Print_Area" localSheetId="10">'Ext Devlp'!$A$1:$O$96</definedName>
    <definedName name="_xlnm.Print_Area" localSheetId="6">'MB Abstract Sheet'!$A$1:$H$76</definedName>
    <definedName name="_xlnm.Print_Area" localSheetId="4">'Measurement Sheet 1'!$A$1:$Q$299</definedName>
    <definedName name="_xlnm.Print_Area" localSheetId="2">'Part B Sheet'!$A$1:$Q$72</definedName>
    <definedName name="_xlnm.Print_Area" localSheetId="8">'Rate Analysis (R.A.A)'!$A$1:$J$105</definedName>
    <definedName name="_xlnm.Print_Titles" localSheetId="3">'(R)Abstract Sheet'!$4:$4</definedName>
    <definedName name="_xlnm.Print_Titles" localSheetId="10">'Ext Devlp'!$2:$5</definedName>
    <definedName name="_xlnm.Print_Titles" localSheetId="6">'MB Abstract Sheet'!$2:$4</definedName>
    <definedName name="_xlnm.Print_Titles" localSheetId="4">'Measurement Sheet 1'!$4:$5</definedName>
    <definedName name="_xlnm.Print_Titles" localSheetId="1">'Part A Sheet'!$1:$4</definedName>
    <definedName name="_xlnm.Print_Titles" localSheetId="2">'Part B Sheet'!$1:$4</definedName>
    <definedName name="_xlnm.Print_Titles" localSheetId="8">'Rate Analysis (R.A.A)'!$1:$3</definedName>
    <definedName name="_xlnm.Print_Titles" localSheetId="5">'WS Abstract to be done'!$4:$4</definedName>
  </definedNames>
  <calcPr calcId="124519"/>
</workbook>
</file>

<file path=xl/calcChain.xml><?xml version="1.0" encoding="utf-8"?>
<calcChain xmlns="http://schemas.openxmlformats.org/spreadsheetml/2006/main">
  <c r="G55" i="3"/>
  <c r="A2"/>
  <c r="A2" i="6"/>
  <c r="A2" i="21"/>
  <c r="A1" i="23" s="1"/>
  <c r="G12" i="3"/>
  <c r="A2" i="15"/>
  <c r="M46" i="19"/>
  <c r="P46" s="1"/>
  <c r="K46"/>
  <c r="F46"/>
  <c r="M45"/>
  <c r="P30"/>
  <c r="K30"/>
  <c r="F30"/>
  <c r="G16" i="18"/>
  <c r="G8"/>
  <c r="G9"/>
  <c r="G10" s="1"/>
  <c r="G11" s="1"/>
  <c r="G27" s="1"/>
  <c r="P290" i="6"/>
  <c r="P263"/>
  <c r="P262"/>
  <c r="P75"/>
  <c r="P81"/>
  <c r="P80"/>
  <c r="P79"/>
  <c r="P78"/>
  <c r="P77"/>
  <c r="P76"/>
  <c r="H31" i="16"/>
  <c r="K31" s="1"/>
  <c r="K67" i="6"/>
  <c r="P64"/>
  <c r="I67" s="1"/>
  <c r="P67" s="1"/>
  <c r="P70"/>
  <c r="P71"/>
  <c r="P69"/>
  <c r="P72" s="1"/>
  <c r="P270"/>
  <c r="P269"/>
  <c r="P268"/>
  <c r="P267"/>
  <c r="P266"/>
  <c r="P212"/>
  <c r="P213"/>
  <c r="P211"/>
  <c r="P210"/>
  <c r="P209"/>
  <c r="P208"/>
  <c r="D40" i="16"/>
  <c r="P185" i="6"/>
  <c r="P183"/>
  <c r="P181"/>
  <c r="P179"/>
  <c r="P189"/>
  <c r="P188"/>
  <c r="P187"/>
  <c r="P186"/>
  <c r="P184"/>
  <c r="P182"/>
  <c r="P180"/>
  <c r="P178"/>
  <c r="P281"/>
  <c r="P280"/>
  <c r="P274"/>
  <c r="P273"/>
  <c r="P254"/>
  <c r="P253"/>
  <c r="P249"/>
  <c r="P248"/>
  <c r="P239"/>
  <c r="P238"/>
  <c r="P233"/>
  <c r="P234"/>
  <c r="P229"/>
  <c r="P228"/>
  <c r="P225"/>
  <c r="P224"/>
  <c r="P221"/>
  <c r="P220"/>
  <c r="P217"/>
  <c r="P216"/>
  <c r="P207"/>
  <c r="P204"/>
  <c r="P203"/>
  <c r="P289"/>
  <c r="P291" s="1"/>
  <c r="P66" i="16"/>
  <c r="P279" i="6"/>
  <c r="P278"/>
  <c r="P277"/>
  <c r="P276"/>
  <c r="P275"/>
  <c r="P286"/>
  <c r="P285"/>
  <c r="P284"/>
  <c r="P283"/>
  <c r="P282"/>
  <c r="O114" i="16"/>
  <c r="P13"/>
  <c r="K62" i="6"/>
  <c r="P59"/>
  <c r="P58"/>
  <c r="P57"/>
  <c r="P56"/>
  <c r="P55"/>
  <c r="P32"/>
  <c r="P31"/>
  <c r="P30"/>
  <c r="P29"/>
  <c r="P28"/>
  <c r="P27"/>
  <c r="P26"/>
  <c r="P25"/>
  <c r="P24"/>
  <c r="P23"/>
  <c r="P21"/>
  <c r="P19"/>
  <c r="P197"/>
  <c r="P196"/>
  <c r="P195"/>
  <c r="P194"/>
  <c r="P193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2"/>
  <c r="P131"/>
  <c r="P130"/>
  <c r="P129"/>
  <c r="P128"/>
  <c r="P127"/>
  <c r="P126"/>
  <c r="P125"/>
  <c r="P161"/>
  <c r="P160"/>
  <c r="P159"/>
  <c r="P158"/>
  <c r="P157"/>
  <c r="P156"/>
  <c r="P155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8"/>
  <c r="P97"/>
  <c r="P96"/>
  <c r="P95"/>
  <c r="P94"/>
  <c r="P93"/>
  <c r="P92"/>
  <c r="P91"/>
  <c r="P90"/>
  <c r="P89"/>
  <c r="P88"/>
  <c r="P87"/>
  <c r="P86"/>
  <c r="P85"/>
  <c r="P259"/>
  <c r="P258"/>
  <c r="P257"/>
  <c r="P256"/>
  <c r="P255"/>
  <c r="P251"/>
  <c r="P250"/>
  <c r="P244"/>
  <c r="P243"/>
  <c r="P242"/>
  <c r="P241"/>
  <c r="P240"/>
  <c r="P236"/>
  <c r="P235"/>
  <c r="P175"/>
  <c r="P174"/>
  <c r="P173"/>
  <c r="P172"/>
  <c r="P171"/>
  <c r="P170"/>
  <c r="P169"/>
  <c r="P168"/>
  <c r="P50"/>
  <c r="P49"/>
  <c r="P48"/>
  <c r="P47"/>
  <c r="P46"/>
  <c r="P45"/>
  <c r="P44"/>
  <c r="P51"/>
  <c r="P43"/>
  <c r="P42"/>
  <c r="P41"/>
  <c r="P40"/>
  <c r="P39"/>
  <c r="P38"/>
  <c r="P37"/>
  <c r="E11" i="17"/>
  <c r="C11"/>
  <c r="K63" i="16"/>
  <c r="K59" i="19"/>
  <c r="K54"/>
  <c r="K55" s="1"/>
  <c r="K32"/>
  <c r="K33" s="1"/>
  <c r="K50"/>
  <c r="K49"/>
  <c r="P49" s="1"/>
  <c r="K48"/>
  <c r="P48" s="1"/>
  <c r="K45"/>
  <c r="K40"/>
  <c r="K39"/>
  <c r="K38"/>
  <c r="K37"/>
  <c r="K36"/>
  <c r="K35"/>
  <c r="K29"/>
  <c r="P29"/>
  <c r="K28"/>
  <c r="P28"/>
  <c r="K27"/>
  <c r="P27"/>
  <c r="K26"/>
  <c r="P26"/>
  <c r="K25"/>
  <c r="P25"/>
  <c r="K24"/>
  <c r="P24"/>
  <c r="K23"/>
  <c r="P23"/>
  <c r="K22"/>
  <c r="P22"/>
  <c r="K20"/>
  <c r="P20"/>
  <c r="K19"/>
  <c r="P19"/>
  <c r="K18"/>
  <c r="P18"/>
  <c r="K16"/>
  <c r="P16"/>
  <c r="K15"/>
  <c r="P15"/>
  <c r="K14"/>
  <c r="P14"/>
  <c r="K12"/>
  <c r="P12"/>
  <c r="K11"/>
  <c r="P11"/>
  <c r="K10"/>
  <c r="P10"/>
  <c r="K9"/>
  <c r="P9"/>
  <c r="K8"/>
  <c r="P8"/>
  <c r="K7"/>
  <c r="P7"/>
  <c r="K6"/>
  <c r="P6"/>
  <c r="K5"/>
  <c r="G19" i="18"/>
  <c r="G14"/>
  <c r="P50" i="19"/>
  <c r="F50"/>
  <c r="F49"/>
  <c r="P45"/>
  <c r="F45"/>
  <c r="P40"/>
  <c r="P39"/>
  <c r="P38"/>
  <c r="P37"/>
  <c r="P36"/>
  <c r="P35"/>
  <c r="F37"/>
  <c r="F29"/>
  <c r="F28"/>
  <c r="F27"/>
  <c r="F26"/>
  <c r="F25"/>
  <c r="F24"/>
  <c r="F23"/>
  <c r="F22"/>
  <c r="F20"/>
  <c r="F19"/>
  <c r="F18"/>
  <c r="F16"/>
  <c r="F15"/>
  <c r="F14"/>
  <c r="F12"/>
  <c r="F11"/>
  <c r="F10"/>
  <c r="F9"/>
  <c r="F8"/>
  <c r="F7"/>
  <c r="F6"/>
  <c r="P5"/>
  <c r="F35"/>
  <c r="K114" i="16"/>
  <c r="K113"/>
  <c r="F106"/>
  <c r="F107" s="1"/>
  <c r="P101"/>
  <c r="P100"/>
  <c r="K100"/>
  <c r="P99"/>
  <c r="K99"/>
  <c r="P98"/>
  <c r="P97"/>
  <c r="K97"/>
  <c r="P96"/>
  <c r="P104" s="1"/>
  <c r="K96"/>
  <c r="K104" s="1"/>
  <c r="P84"/>
  <c r="K84"/>
  <c r="P83"/>
  <c r="K83"/>
  <c r="P82"/>
  <c r="P87" s="1"/>
  <c r="P89" s="1"/>
  <c r="K82"/>
  <c r="K65"/>
  <c r="K64"/>
  <c r="K62"/>
  <c r="K60"/>
  <c r="K59"/>
  <c r="K58"/>
  <c r="K57"/>
  <c r="P32"/>
  <c r="K11"/>
  <c r="F50"/>
  <c r="K22"/>
  <c r="K41"/>
  <c r="K39"/>
  <c r="K28"/>
  <c r="K26"/>
  <c r="K23"/>
  <c r="K14"/>
  <c r="K12"/>
  <c r="K10"/>
  <c r="K9"/>
  <c r="P20" i="6"/>
  <c r="P22"/>
  <c r="P8" i="26"/>
  <c r="P7"/>
  <c r="P6"/>
  <c r="P5"/>
  <c r="P10"/>
  <c r="N9" i="21"/>
  <c r="N10"/>
  <c r="N11" s="1"/>
  <c r="C6" i="22" s="1"/>
  <c r="N14" i="21"/>
  <c r="N15"/>
  <c r="N16" s="1"/>
  <c r="C10" i="22" s="1"/>
  <c r="G10" s="1"/>
  <c r="N18" i="21"/>
  <c r="N19"/>
  <c r="N20"/>
  <c r="N24" s="1"/>
  <c r="C12" i="22" s="1"/>
  <c r="C7" i="2" s="1"/>
  <c r="N21" i="21"/>
  <c r="N22"/>
  <c r="N26"/>
  <c r="N28"/>
  <c r="N30" s="1"/>
  <c r="C16" i="22" s="1"/>
  <c r="N27" i="21"/>
  <c r="C14" i="22"/>
  <c r="N34" i="21"/>
  <c r="N35"/>
  <c r="N36"/>
  <c r="N37"/>
  <c r="N38"/>
  <c r="N39" s="1"/>
  <c r="C18" i="22" s="1"/>
  <c r="C6" i="2" s="1"/>
  <c r="N42" i="21"/>
  <c r="N43"/>
  <c r="N44"/>
  <c r="N45"/>
  <c r="C21" i="22" s="1"/>
  <c r="C10" i="2" s="1"/>
  <c r="N48" i="21"/>
  <c r="C23" i="22"/>
  <c r="G23" s="1"/>
  <c r="N51" i="21"/>
  <c r="C25" i="22"/>
  <c r="G25" s="1"/>
  <c r="H62" i="5"/>
  <c r="H63" s="1"/>
  <c r="L64" s="1"/>
  <c r="H64" s="1"/>
  <c r="D68" s="1"/>
  <c r="H69" s="1"/>
  <c r="H70" s="1"/>
  <c r="N70" s="1"/>
  <c r="E14" i="2" s="1"/>
  <c r="H15" i="5"/>
  <c r="H31"/>
  <c r="H32" s="1"/>
  <c r="L33" s="1"/>
  <c r="H33" s="1"/>
  <c r="D37" s="1"/>
  <c r="H38" s="1"/>
  <c r="H39" s="1"/>
  <c r="N39" s="1"/>
  <c r="I14" i="2" s="1"/>
  <c r="H48" i="5"/>
  <c r="H49"/>
  <c r="H91"/>
  <c r="H92"/>
  <c r="G32" i="22"/>
  <c r="G34"/>
  <c r="G22" i="18"/>
  <c r="G24" s="1"/>
  <c r="G13" i="23"/>
  <c r="G6"/>
  <c r="G8"/>
  <c r="G11"/>
  <c r="N23" i="21"/>
  <c r="F48" i="19"/>
  <c r="F40"/>
  <c r="F39"/>
  <c r="F38"/>
  <c r="F36"/>
  <c r="F5"/>
  <c r="K21" i="16"/>
  <c r="G61" i="15"/>
  <c r="G62"/>
  <c r="G64"/>
  <c r="G66"/>
  <c r="G67"/>
  <c r="G69"/>
  <c r="C10"/>
  <c r="G10"/>
  <c r="G6"/>
  <c r="C50"/>
  <c r="G50" s="1"/>
  <c r="K18" i="16"/>
  <c r="K20"/>
  <c r="K25"/>
  <c r="K27"/>
  <c r="K32"/>
  <c r="K15"/>
  <c r="K19"/>
  <c r="G26" i="15"/>
  <c r="G8"/>
  <c r="C12"/>
  <c r="G12" s="1"/>
  <c r="C14"/>
  <c r="G14" s="1"/>
  <c r="G16"/>
  <c r="C18"/>
  <c r="G18"/>
  <c r="C20"/>
  <c r="G20"/>
  <c r="C22"/>
  <c r="G22"/>
  <c r="G24"/>
  <c r="G28"/>
  <c r="G31"/>
  <c r="G33"/>
  <c r="C35"/>
  <c r="G35"/>
  <c r="G37"/>
  <c r="C40"/>
  <c r="G40" s="1"/>
  <c r="G42"/>
  <c r="C44"/>
  <c r="G44" s="1"/>
  <c r="G46"/>
  <c r="G48"/>
  <c r="G52"/>
  <c r="G54"/>
  <c r="C56"/>
  <c r="G56" s="1"/>
  <c r="C58"/>
  <c r="G58" s="1"/>
  <c r="P10" i="6"/>
  <c r="P11"/>
  <c r="P12"/>
  <c r="P13"/>
  <c r="P14"/>
  <c r="P15"/>
  <c r="P16"/>
  <c r="M13" i="2"/>
  <c r="L63" i="5"/>
  <c r="I15"/>
  <c r="L15"/>
  <c r="I49"/>
  <c r="L49"/>
  <c r="D83"/>
  <c r="H84" s="1"/>
  <c r="H85" s="1"/>
  <c r="N85" s="1"/>
  <c r="O14" i="2" s="1"/>
  <c r="L92" i="5"/>
  <c r="L93" s="1"/>
  <c r="H93" s="1"/>
  <c r="D97" s="1"/>
  <c r="H98" s="1"/>
  <c r="H99" s="1"/>
  <c r="N99" s="1"/>
  <c r="M14" i="2" s="1"/>
  <c r="M15" s="1"/>
  <c r="H77" i="5"/>
  <c r="H78"/>
  <c r="I78"/>
  <c r="L78" s="1"/>
  <c r="L32"/>
  <c r="P26" i="16"/>
  <c r="C8" i="2"/>
  <c r="E8" s="1"/>
  <c r="G14" i="22"/>
  <c r="P11" i="26"/>
  <c r="O12" s="1"/>
  <c r="J14" s="1"/>
  <c r="P24" i="16"/>
  <c r="G70" i="15"/>
  <c r="G14" i="23"/>
  <c r="L16" i="5"/>
  <c r="H16" s="1"/>
  <c r="D20" s="1"/>
  <c r="H21" s="1"/>
  <c r="H22" s="1"/>
  <c r="N22" s="1"/>
  <c r="G14" i="2" s="1"/>
  <c r="L50" i="5"/>
  <c r="H50"/>
  <c r="D54" s="1"/>
  <c r="H55" s="1"/>
  <c r="H56" s="1"/>
  <c r="N56" s="1"/>
  <c r="K14" i="2" s="1"/>
  <c r="P19" i="16"/>
  <c r="G15" i="23"/>
  <c r="G16"/>
  <c r="G8" i="2"/>
  <c r="P11" i="16"/>
  <c r="P10"/>
  <c r="P9"/>
  <c r="P14"/>
  <c r="P190" i="6"/>
  <c r="P205"/>
  <c r="C47" i="3" s="1"/>
  <c r="G47" s="1"/>
  <c r="P162" i="6"/>
  <c r="M36" i="16" s="1"/>
  <c r="P36" s="1"/>
  <c r="P176" i="6"/>
  <c r="G28" i="3" s="1"/>
  <c r="P260" i="6"/>
  <c r="C61" i="3"/>
  <c r="P123" i="6"/>
  <c r="G135" s="1"/>
  <c r="P133"/>
  <c r="I135" s="1"/>
  <c r="P198"/>
  <c r="C36" i="3" s="1"/>
  <c r="G36" s="1"/>
  <c r="P287" i="6"/>
  <c r="C66" i="3"/>
  <c r="P245" i="6"/>
  <c r="C59" i="3" s="1"/>
  <c r="P60" i="6"/>
  <c r="I62" s="1"/>
  <c r="P62" s="1"/>
  <c r="P230"/>
  <c r="C57" i="3"/>
  <c r="P226" i="6"/>
  <c r="C55" i="3"/>
  <c r="P222" i="6"/>
  <c r="C53" i="3"/>
  <c r="P218" i="6"/>
  <c r="C51" i="3"/>
  <c r="K112" i="16"/>
  <c r="P214" i="6"/>
  <c r="C49" i="3" s="1"/>
  <c r="F31" i="19"/>
  <c r="F32" s="1"/>
  <c r="F33" s="1"/>
  <c r="C9" i="17" s="1"/>
  <c r="P43" i="19"/>
  <c r="G11" i="17"/>
  <c r="K87" i="16"/>
  <c r="K89" s="1"/>
  <c r="K90" s="1"/>
  <c r="F53" i="19"/>
  <c r="F54"/>
  <c r="P31"/>
  <c r="P32"/>
  <c r="P33" s="1"/>
  <c r="K72" i="16"/>
  <c r="M39"/>
  <c r="P39" s="1"/>
  <c r="M64"/>
  <c r="P64" s="1"/>
  <c r="P52" i="6"/>
  <c r="G10" i="3" s="1"/>
  <c r="P33" i="6"/>
  <c r="E34" s="1"/>
  <c r="P34" s="1"/>
  <c r="K74" i="16"/>
  <c r="K75"/>
  <c r="M113" s="1"/>
  <c r="P264" i="6"/>
  <c r="M63" i="16" s="1"/>
  <c r="P63" s="1"/>
  <c r="P82" i="6"/>
  <c r="M34" i="16" s="1"/>
  <c r="P34" s="1"/>
  <c r="P166" i="6"/>
  <c r="M38" i="16"/>
  <c r="P38" s="1"/>
  <c r="P271" i="6"/>
  <c r="M67" i="16"/>
  <c r="P67" s="1"/>
  <c r="M59"/>
  <c r="P59" s="1"/>
  <c r="M57"/>
  <c r="P57" s="1"/>
  <c r="M62"/>
  <c r="P62" s="1"/>
  <c r="M60"/>
  <c r="P60" s="1"/>
  <c r="M61"/>
  <c r="P61" s="1"/>
  <c r="M68"/>
  <c r="P68" s="1"/>
  <c r="G20" i="3"/>
  <c r="P23" i="16"/>
  <c r="P17" i="6"/>
  <c r="G8" i="3" s="1"/>
  <c r="M58" i="16"/>
  <c r="P58" s="1"/>
  <c r="M65"/>
  <c r="P65" s="1"/>
  <c r="P59" i="19"/>
  <c r="F55"/>
  <c r="C10" i="17"/>
  <c r="G25" i="3"/>
  <c r="C64"/>
  <c r="M17" i="16"/>
  <c r="P17" s="1"/>
  <c r="A2" i="2" l="1"/>
  <c r="A2" i="18"/>
  <c r="A2" i="22" s="1"/>
  <c r="A3" i="5"/>
  <c r="M18" i="16"/>
  <c r="P18" s="1"/>
  <c r="G34" i="3"/>
  <c r="G37" s="1"/>
  <c r="P58" i="19"/>
  <c r="G9" i="17"/>
  <c r="M114" i="16"/>
  <c r="J92"/>
  <c r="M30"/>
  <c r="P30" s="1"/>
  <c r="G25" i="18"/>
  <c r="G26" s="1"/>
  <c r="G28" s="1"/>
  <c r="G29" s="1"/>
  <c r="E10" i="2"/>
  <c r="K10"/>
  <c r="K13" s="1"/>
  <c r="K15" s="1"/>
  <c r="G10"/>
  <c r="I6"/>
  <c r="I13" s="1"/>
  <c r="I15" s="1"/>
  <c r="E6"/>
  <c r="G6"/>
  <c r="C8" i="22"/>
  <c r="G8" s="1"/>
  <c r="G6"/>
  <c r="K106" i="16"/>
  <c r="K107"/>
  <c r="K115"/>
  <c r="C8" i="17"/>
  <c r="C12" s="1"/>
  <c r="K60" i="19"/>
  <c r="E10" i="17"/>
  <c r="M31" i="16"/>
  <c r="P31" s="1"/>
  <c r="G14" i="3"/>
  <c r="K116" i="16"/>
  <c r="P135" i="6"/>
  <c r="L79" i="5"/>
  <c r="G30" i="3"/>
  <c r="M40" i="16"/>
  <c r="P40" s="1"/>
  <c r="G16" i="22"/>
  <c r="C9" i="2"/>
  <c r="E7"/>
  <c r="G7"/>
  <c r="O7"/>
  <c r="O13" s="1"/>
  <c r="O15" s="1"/>
  <c r="P106" i="16"/>
  <c r="P107"/>
  <c r="O115" s="1"/>
  <c r="E9" i="17"/>
  <c r="K58" i="19"/>
  <c r="K61" s="1"/>
  <c r="M69" i="16"/>
  <c r="P69" s="1"/>
  <c r="C68" i="3"/>
  <c r="G70" s="1"/>
  <c r="C85" s="1"/>
  <c r="M33" i="16"/>
  <c r="P33" s="1"/>
  <c r="G16" i="3"/>
  <c r="P72" i="16"/>
  <c r="P74" s="1"/>
  <c r="P75" s="1"/>
  <c r="G40" i="3"/>
  <c r="G41" s="1"/>
  <c r="C74"/>
  <c r="G75" s="1"/>
  <c r="P53" i="19"/>
  <c r="M28" i="16"/>
  <c r="P28" s="1"/>
  <c r="K46"/>
  <c r="M41"/>
  <c r="P41" s="1"/>
  <c r="O113"/>
  <c r="J77"/>
  <c r="P54" i="19"/>
  <c r="P55" s="1"/>
  <c r="G27" i="22"/>
  <c r="K48" i="16"/>
  <c r="K50" s="1"/>
  <c r="E9" i="2" l="1"/>
  <c r="G9"/>
  <c r="E13"/>
  <c r="E15" s="1"/>
  <c r="P164" i="6"/>
  <c r="M35" i="16"/>
  <c r="P35" s="1"/>
  <c r="G18" i="3"/>
  <c r="J109" i="16"/>
  <c r="M115"/>
  <c r="G13" i="2"/>
  <c r="G15" s="1"/>
  <c r="M112" i="16"/>
  <c r="M116" s="1"/>
  <c r="E8" i="17"/>
  <c r="P60" i="19"/>
  <c r="P61" s="1"/>
  <c r="M62" s="1"/>
  <c r="G10" i="17"/>
  <c r="M37" i="16" l="1"/>
  <c r="P37" s="1"/>
  <c r="G22" i="3"/>
  <c r="G31" s="1"/>
  <c r="C89" s="1"/>
  <c r="P46" i="16"/>
  <c r="P48" s="1"/>
  <c r="P50" s="1"/>
  <c r="G8" i="17" s="1"/>
  <c r="G12" s="1"/>
  <c r="G13" s="1"/>
  <c r="E17" i="2"/>
  <c r="G28" i="22" s="1"/>
  <c r="G29" s="1"/>
  <c r="G30" s="1"/>
  <c r="G35" s="1"/>
  <c r="O112" i="16" l="1"/>
  <c r="O116" s="1"/>
  <c r="J52"/>
</calcChain>
</file>

<file path=xl/sharedStrings.xml><?xml version="1.0" encoding="utf-8"?>
<sst xmlns="http://schemas.openxmlformats.org/spreadsheetml/2006/main" count="3469" uniqueCount="709">
  <si>
    <t>4.50</t>
  </si>
  <si>
    <t>Work done paid Qty:</t>
  </si>
  <si>
    <t>Work to be done</t>
  </si>
  <si>
    <t>Unit</t>
  </si>
  <si>
    <t>Stone Bajri</t>
  </si>
  <si>
    <t>Steel</t>
  </si>
  <si>
    <t>PART-B "WORK TO BE DONE OF W/S &amp; S/F"</t>
  </si>
  <si>
    <t>PART-B "WATER SUPPLY &amp; SANATERY FITTING"</t>
  </si>
  <si>
    <t>PART-A "MAIN BUILDING (CIVIL WORK)"</t>
  </si>
  <si>
    <t>PART-A "SITE WORK DONE AS PER M.B OF MAIN BUILDING (CIVIL WORK)"</t>
  </si>
  <si>
    <t>Lbs</t>
  </si>
  <si>
    <t>37</t>
  </si>
  <si>
    <t>0.375</t>
  </si>
  <si>
    <t>112</t>
  </si>
  <si>
    <t>Hill Sand</t>
  </si>
  <si>
    <t>Cement</t>
  </si>
  <si>
    <t>-</t>
  </si>
  <si>
    <t>2.00</t>
  </si>
  <si>
    <t>8.00</t>
  </si>
  <si>
    <t>12.00</t>
  </si>
  <si>
    <t>3</t>
  </si>
  <si>
    <t>NET QTY:</t>
  </si>
  <si>
    <t>(</t>
  </si>
  <si>
    <t>)</t>
  </si>
  <si>
    <t>15.00</t>
  </si>
  <si>
    <t>Excavation in foundation of Bldg: bridges &amp; other structures i/c dagbelling dressing refilling around str:with excavated earth watering &amp; ramming lead upto 5 ft in ordanary siol (S.I.No.18(b)/P-5)</t>
  </si>
  <si>
    <t>%OCft</t>
  </si>
  <si>
    <t>Cft.</t>
  </si>
  <si>
    <t>02</t>
  </si>
  <si>
    <t>%0Cft</t>
  </si>
  <si>
    <t>Filling, watering and ramming earth under floor with new earth (excavated from outside) lead upto one chain &amp; lift upto 5'ft: (Add: extra 3-miles lead) (R.A.Approved) (SI No:22 P-5)</t>
  </si>
  <si>
    <t>P/F G.I frames / chowkats of size 7"x2" or 4-1/2"x3" for doors &amp; windows using 20 gauge G.I sheet i/c welded hinges and fixing at site with necessary hold fasts, filling with cement sand slurry of ratio 1:6 and repairing the jambs. The cost also i/c all carriage, tools and plants used in making and fixing (SI No:28 &amp; 29 P-98)</t>
  </si>
  <si>
    <t>A) Doors frames</t>
  </si>
  <si>
    <t>P/F in position doors &amp; windows and ventilators of first class deodar wood frames and 1-3/4" thick commercial ply, venler shutters of first commercial  ply wood ( 3 ply both side ) .(S.I No:9  P-65)  I/c hold fasts, hinges iron tower bolts handle &amp; cleats with cord &amp; one metric lacks and hooks( S.I No. 9  /P -66) ( without Chowkats ).</t>
  </si>
  <si>
    <t>Providing &amp; fixing plaster of paris centre pieces of 2'-0" dia i/c fixing in ceiling with nails / screws. (SI No:45 P-45).</t>
  </si>
  <si>
    <t>Nos:</t>
  </si>
  <si>
    <t>PNS &amp; Painting of doors &amp; windows any type (i/c edges)  3-coats (SI No:76(c) P.77)</t>
  </si>
  <si>
    <t>P/F G.I. Frame Chowkatha Door…</t>
  </si>
  <si>
    <t>5.67</t>
  </si>
  <si>
    <t>NAME OF WORK:-. CONSTRUCTION OF SAYED MIRAN MOHAMMAD SHAH LIBARARY AT DISTRICT T.M.KHAN</t>
  </si>
  <si>
    <t>Filling, watering and ramming earth in floor with surplus earth from foundation lead upto one chain &amp; lift upto 5'ft: (S.I. No:21/P-5)</t>
  </si>
  <si>
    <t>13.50</t>
  </si>
  <si>
    <t>C.C Brick or stone ballast 1-1/2" to 2" gauge Ratio 1:4:8 (S.I. No:4(b)/P-17)</t>
  </si>
  <si>
    <t>C.C Brick or stone ballast 1-1/2" to 2" gauge Ratio 1:5:10 (S.I. No:4(c)/P-17)</t>
  </si>
  <si>
    <t>RCC work 1:2:4 i/c all labour and material except the cost of steel reinf: &amp; its labour for bending &amp; binding which will be paid separately. This rate also i/cs all kinds of forms moulds lifting shuttering curing rendering and finishing the exposed surface (i/c screening &amp; washing of shingle) (a) RCC work in roof slabs beams, coloumns, rafts lintels and other structural members laid in situ or precast laid in position complete in all respects.(SI No:6(a) P-18/19)</t>
  </si>
  <si>
    <t>P.Cft</t>
  </si>
  <si>
    <t>08.</t>
  </si>
  <si>
    <t>Cwt</t>
  </si>
  <si>
    <t>P.Cwt</t>
  </si>
  <si>
    <t>22.</t>
  </si>
  <si>
    <t>23.</t>
  </si>
  <si>
    <t>24.</t>
  </si>
  <si>
    <t>25.</t>
  </si>
  <si>
    <t>26.</t>
  </si>
  <si>
    <t>27.</t>
  </si>
  <si>
    <t>28.</t>
  </si>
  <si>
    <t>29.</t>
  </si>
  <si>
    <t>3.00</t>
  </si>
  <si>
    <t>18.50</t>
  </si>
  <si>
    <t>Fabrication of mild steel reinforcement for cement concrete i/c cutting bending laying in position making of joints and fastenings i/c cost of binding wire (also i/cs removal of rust from bars)[(a)Mild bars.(S.I.No:7(ii)(a)/P-20){(b)Tor bars.(S.I.No:7(ii)(b)/P-20)}]</t>
  </si>
  <si>
    <t>09.</t>
  </si>
  <si>
    <t>Sft.</t>
  </si>
  <si>
    <t>10.</t>
  </si>
  <si>
    <t>11.</t>
  </si>
  <si>
    <t>Pacca brick work in ground floor in cement sand mortar ratio 1:6 (S.I.No:5(1-e)/P-25)</t>
  </si>
  <si>
    <t>12.</t>
  </si>
  <si>
    <t>Rft</t>
  </si>
  <si>
    <t>P.Rft</t>
  </si>
  <si>
    <t>13.</t>
  </si>
  <si>
    <t>Ist: class deodar wood wrought, joinery work in doors &amp; windows etc, fixed in position i/c chowkats hold fasts, hinges iron tower bolts chocks, cleats, handles and cords with hooks etc. (Deodar panelled or panelled and glazed or fully glazed) (b) 1-3/4" thick (S.I.No:7(b)/P-65)</t>
  </si>
  <si>
    <t>14.</t>
  </si>
  <si>
    <t>%Sft.</t>
  </si>
  <si>
    <t>15.</t>
  </si>
  <si>
    <t>P/Bag</t>
  </si>
  <si>
    <t>4.00</t>
  </si>
  <si>
    <t>7.50</t>
  </si>
  <si>
    <t>6.00</t>
  </si>
  <si>
    <t>8.50</t>
  </si>
  <si>
    <t>16.</t>
  </si>
  <si>
    <t>17.</t>
  </si>
  <si>
    <t>Providing &amp; laying 1" thick topping cement concrete (1:2:4) i/c surface finishing &amp; dividing into panels. (S.I.No:16/P-47).</t>
  </si>
  <si>
    <t>Cement plaster 1:6 upto 20'ft: height 1/2" thick.(S.I.No:13(b)/P-58)</t>
  </si>
  <si>
    <t>18.</t>
  </si>
  <si>
    <t>Cement plaster 1:4 upto 20'ft: height 3/8" thick.(S.I.No:11(a)/P-58)</t>
  </si>
  <si>
    <t>19.</t>
  </si>
  <si>
    <t>20.</t>
  </si>
  <si>
    <t>TANDO MOHAMMAD KHAN</t>
  </si>
  <si>
    <t>ASSISSTANT ENGINEER</t>
  </si>
  <si>
    <t>BUILDINGS SUB-DIVISION</t>
  </si>
  <si>
    <t>TANDO MOHAMMAD KHAN                   TANDO MOHAMMAD KHAN</t>
  </si>
  <si>
    <t>BUILDINGS SUB-DIVISION                       BUILDINGS SUB-DIVISION</t>
  </si>
  <si>
    <t>ABSTRACT SHEET</t>
  </si>
  <si>
    <t xml:space="preserve">      SUB-ENGINEER                                                           ASSISSTANT ENGINEER</t>
  </si>
  <si>
    <t>BUILDINGS SUB-DIVISION                                         BUILDINGS SUB-DIVISION</t>
  </si>
  <si>
    <t>TANDO MOHAMMAD KHAN                                     TANDO MOHAMMAD KHAN</t>
  </si>
  <si>
    <t>21.</t>
  </si>
  <si>
    <t>6.50</t>
  </si>
  <si>
    <t>6.75</t>
  </si>
  <si>
    <t>Roof ceilling</t>
  </si>
  <si>
    <t>P/L C.C. Topping 2" thick (1:2:4)…</t>
  </si>
  <si>
    <t>18.75</t>
  </si>
  <si>
    <t>03</t>
  </si>
  <si>
    <t>White Marble Flooring 3/4" thick</t>
  </si>
  <si>
    <t>C.C plain i/c placing compacting finishing &amp; curing complete (i/c screening &amp; washing of stone aggregate without shuttering) ratio 1:3:6 (SI No:5(h) P-18)</t>
  </si>
  <si>
    <t>Erection and removal of centering for R.C.C or plain cement concrete works of Deodar wood (2nd class).
(ii) vertical. (S.I No: 18(b)(ii) P. 21)</t>
  </si>
  <si>
    <t>C.C S/Ballast (1:4:8)</t>
  </si>
  <si>
    <t>C.Plaster (1:6) 1/2" Thick</t>
  </si>
  <si>
    <t>C.Plaster (1:4) 3/8" Thick</t>
  </si>
  <si>
    <t>Stone Metal</t>
  </si>
  <si>
    <t>Name of Items</t>
  </si>
  <si>
    <t>Material Cartage Satement</t>
  </si>
  <si>
    <t>Sr.#</t>
  </si>
  <si>
    <t>Description</t>
  </si>
  <si>
    <t>Qty:</t>
  </si>
  <si>
    <t>Bricks</t>
  </si>
  <si>
    <t>Cft</t>
  </si>
  <si>
    <t>Total Quantity:</t>
  </si>
  <si>
    <t>Rate as per R.A.A</t>
  </si>
  <si>
    <t>Amount</t>
  </si>
  <si>
    <t>EXECUTIVE ENGINEER</t>
  </si>
  <si>
    <t>SUB-ENGINEER</t>
  </si>
  <si>
    <t>BUILDINGS SUB DIVISION</t>
  </si>
  <si>
    <t>BUILDINGS DIVISION</t>
  </si>
  <si>
    <t>TANDO MUHAMMAD KHAN</t>
  </si>
  <si>
    <t>Total Rs</t>
  </si>
  <si>
    <t>S.No.</t>
  </si>
  <si>
    <t>Quantity</t>
  </si>
  <si>
    <t>Rate</t>
  </si>
  <si>
    <t>3.50</t>
  </si>
  <si>
    <t>0.75</t>
  </si>
  <si>
    <t>5.50</t>
  </si>
  <si>
    <t>Sft</t>
  </si>
  <si>
    <t>Total</t>
  </si>
  <si>
    <t>P.Sft</t>
  </si>
  <si>
    <t>P/1000</t>
  </si>
  <si>
    <t>1</t>
  </si>
  <si>
    <t>2</t>
  </si>
  <si>
    <t>×(</t>
  </si>
  <si>
    <t>+</t>
  </si>
  <si>
    <t>)×</t>
  </si>
  <si>
    <t>2.50</t>
  </si>
  <si>
    <t>1.50</t>
  </si>
  <si>
    <t>0.50</t>
  </si>
  <si>
    <t>─</t>
  </si>
  <si>
    <t>W</t>
  </si>
  <si>
    <t>(Rate Analysis)</t>
  </si>
  <si>
    <t>Cartage of Hill Sand from Bolahri Quarry to Site of work</t>
  </si>
  <si>
    <t>M</t>
  </si>
  <si>
    <t>F</t>
  </si>
  <si>
    <t>01. From Quarry to N.H.Way.</t>
  </si>
  <si>
    <t>02. From Quarry to 113/0 122/0 of N.H.Way.</t>
  </si>
  <si>
    <t>03. From 0/0 4/4 of Hyd: Ring Road.</t>
  </si>
  <si>
    <t>04. From 2/0 21/4 of Hyd:T.M.Khan.</t>
  </si>
  <si>
    <t>Say total</t>
  </si>
  <si>
    <t>Lead</t>
  </si>
  <si>
    <t>01. Carriage of 1st 6 miles</t>
  </si>
  <si>
    <t>Rs:-</t>
  </si>
  <si>
    <t>Cartage of Stone Metal from Onger to Site of work</t>
  </si>
  <si>
    <t>01. From Quarry to N.H.way.</t>
  </si>
  <si>
    <t>02. From Quarry to 103/0 122/0 of N.H.Way.</t>
  </si>
  <si>
    <t>Cartage of Bajri from T.M.Khan to Site of work</t>
  </si>
  <si>
    <t>01. From Quarry to 14/0 of N.H.way.</t>
  </si>
  <si>
    <t>02. From Quarry 110/40 to 122/0 of N.H.Way.</t>
  </si>
  <si>
    <t>Cartage of Cement from Zeal Pak Factory to Site of work</t>
  </si>
  <si>
    <t>01. From 2/0 21/4 of Hyd:T.M.Khan.</t>
  </si>
  <si>
    <t>02. From 0/0 25/0 T.M.Khan to Site.</t>
  </si>
  <si>
    <t>01. Carriage of 1st 3 miles</t>
  </si>
  <si>
    <t>Cartage of Brick from Kilen to Site of work</t>
  </si>
  <si>
    <t>02. From Sery Road 13/4 to 21/4 of Hyd:T.M.Khan.</t>
  </si>
  <si>
    <t>Cartage of Steel from Hyd. City to Site of work</t>
  </si>
  <si>
    <t>1Furlong = 660 foot</t>
  </si>
  <si>
    <t>1 Mile = 8 Furlog</t>
  </si>
  <si>
    <t>miles</t>
  </si>
  <si>
    <t xml:space="preserve"> @Rs.</t>
  </si>
  <si>
    <t>per %cft</t>
  </si>
  <si>
    <t xml:space="preserve">02. Remaining </t>
  </si>
  <si>
    <t>per %Cft</t>
  </si>
  <si>
    <t>per bag</t>
  </si>
  <si>
    <t>per O% Nos.</t>
  </si>
  <si>
    <t>per Ton</t>
  </si>
  <si>
    <t>MEASUREMENT SHEET</t>
  </si>
  <si>
    <t>Measurement</t>
  </si>
  <si>
    <t>No.</t>
  </si>
  <si>
    <t>Length</t>
  </si>
  <si>
    <t>Width</t>
  </si>
  <si>
    <t>Height/Depth</t>
  </si>
  <si>
    <t>×</t>
  </si>
  <si>
    <t>═</t>
  </si>
  <si>
    <t>01.</t>
  </si>
  <si>
    <t>02.</t>
  </si>
  <si>
    <t>03.</t>
  </si>
  <si>
    <t>GENERAL ABSTRACT</t>
  </si>
  <si>
    <t xml:space="preserve">PART "A"  </t>
  </si>
  <si>
    <t xml:space="preserve">PART "B" </t>
  </si>
  <si>
    <t>PART "C"</t>
  </si>
  <si>
    <t>PART "D"</t>
  </si>
  <si>
    <t xml:space="preserve">G.TOTAL </t>
  </si>
  <si>
    <t>/=</t>
  </si>
  <si>
    <t>Rate (Rs.)</t>
  </si>
  <si>
    <t>Amount (Rs.)</t>
  </si>
  <si>
    <t>04.</t>
  </si>
  <si>
    <t>05.</t>
  </si>
  <si>
    <t>06.</t>
  </si>
  <si>
    <t>07.</t>
  </si>
  <si>
    <t>05. From 0/0 0/0 T.M.Khan to Site.</t>
  </si>
  <si>
    <t>02. From 0/0 0/0 T.M.Khan to Site.</t>
  </si>
  <si>
    <t>01. From Brick Kilen 0/0 5/0 of Tando Fazal Sery Road</t>
  </si>
  <si>
    <t>03. From 0/0 0/0 T.M.Khan to Site.</t>
  </si>
  <si>
    <t>ASSISTANT ENGINEER</t>
  </si>
  <si>
    <t>Total Amount</t>
  </si>
  <si>
    <t>Add 20% Premium</t>
  </si>
  <si>
    <t>Grand Total</t>
  </si>
  <si>
    <t>10.00</t>
  </si>
  <si>
    <t>1.00</t>
  </si>
  <si>
    <t>Constructing of Man hole or inspection chamber for the required dia of circular sewer and 3'-6" depth with wall of B.B in cement mortar 1:3 cement plastered 1:3 1/2" thick inside of walls &amp; 1" thick over benching and channel i/c fixing man hole cover with frame of clear opening 1-1/2'x1-1/2' if 1.75 Cwt: (88.90Kg:) embedded in plain C.C 1:2:4 and fixing 1" dia M.S steps 6" wide projecting 4" from the face of wall at 12" C/C duly painted etc complete as per specification &amp; drawing No:D.P/1 of Public Health Circle Southern Zone (4"x12" dia 2'x2'x3'-6") (PHSI No:1 P-39) (With out cover)</t>
  </si>
  <si>
    <t>Nos.</t>
  </si>
  <si>
    <t>Diff:of cement</t>
  </si>
  <si>
    <t>@ 205</t>
  </si>
  <si>
    <t>Diff:of Bricks</t>
  </si>
  <si>
    <t>@3800</t>
  </si>
  <si>
    <t>Providing &amp; laying topping cement concrete (1:2:4) i/c surface finishing &amp; dividing into panels. (S.I.No:16/P-47).</t>
  </si>
  <si>
    <t>R.C.C Pipe 9"</t>
  </si>
  <si>
    <t>Construction of Main Hole or Inspection Chamber</t>
  </si>
  <si>
    <t>Main Hole Cover</t>
  </si>
  <si>
    <t>Excavation for pipe in treanches</t>
  </si>
  <si>
    <t>%Ocft</t>
  </si>
  <si>
    <t>Providing RCC pipes &amp; collars of Class (B) &amp; fixing in trenches i/c cutting fitting &amp; jointing with maxphalt composition and cement mortar 1:1 i/c testing with water to a head of 22.50 metter or 75'ft: (PHSI No:2 P-17)</t>
  </si>
  <si>
    <t>Manufacturing and supplying R.C.C man hole cover cast in 1:2:4: concrete ratio 3 inch depth at centre. Reinforced with 3/8" dia for steel bars at 4" c/c welded to 1/8" thick 2.5 inch deep M.S plate i/c carriage stacking and transportation with in 10 miles (a) 30 inch dia. ( S.I No: 16 P- 27)</t>
  </si>
  <si>
    <t>Excavtion for pipe line in trenches and pits in soft soils i/c trimming &amp; dressing sides to true alignment and shape levelling of beds of trenches to correct level and grade, cutting joint holes and disposal of surplus earth within a one chin as directed by engineer incharge providing fence guards lights flags and temporary crossings for non vehicular traffic where ever required lift upto 5'ft: (1.52mm and lead upto one chain (30.5mm) (SI No:1 P-46)</t>
  </si>
  <si>
    <t>(a) 9" dia RCC pipe</t>
  </si>
  <si>
    <t>Add 20% Above</t>
  </si>
  <si>
    <t xml:space="preserve">      SUB-ENGINEER                                          ASSISSTANT ENGINEER</t>
  </si>
  <si>
    <t>Providing &amp; laying tiles glazed 6"x6"x1/4" on floor or walls facing in required colour and pattern of STILE specification jointed in white cement and pigment over a base of 1:2 grey cement mortar 3/4" thick i/c washing and filling of joints with slurry of white cement and pigment in desired shape with finishing cleaning and cost of wax polish etc, complete i/c cutting tiles to proper profile. (SI No:60 P-53)</t>
  </si>
  <si>
    <t>@ 32000</t>
  </si>
  <si>
    <t>1st class deodar wood wrought,joinery…</t>
  </si>
  <si>
    <t>Primary coat of chalk under distm:</t>
  </si>
  <si>
    <t>Distempering 2 coats with 1st coat..</t>
  </si>
  <si>
    <t>Painting doors &amp; windows any type 3..</t>
  </si>
  <si>
    <t>P/L 2" thick C.C.topping…</t>
  </si>
  <si>
    <t>As per Technical Saction</t>
  </si>
  <si>
    <t>Add Difference Cost of Cement</t>
  </si>
  <si>
    <t>Add Difference Cost of Brick</t>
  </si>
  <si>
    <t>@ 195</t>
  </si>
  <si>
    <t>@ 23000</t>
  </si>
  <si>
    <t>@ 3300</t>
  </si>
  <si>
    <t>P/1000 Nos.</t>
  </si>
  <si>
    <t>Deduction:</t>
  </si>
  <si>
    <t>22.00</t>
  </si>
  <si>
    <t>31.00</t>
  </si>
  <si>
    <t>D-1</t>
  </si>
  <si>
    <t>D-2</t>
  </si>
  <si>
    <t>G.Total</t>
  </si>
  <si>
    <t>Laying White Marble flooring fine dressed in the surface without wining set in laying mortar 1:2 i/c rubbing and polishing 1" thick flooring (S.I.No.28(a)/P-49)</t>
  </si>
  <si>
    <t>S/F in position Aluminium channels framing for hinged doors or Alcop made with 5mm thick tinted glass glazing (Belgium) and Alpha (Japan) locks i/c handles, stoppers etc (b) Deluxe model (Bronze) (S.I.No:83(b)/P-114)</t>
  </si>
  <si>
    <t>S/F in position Aluminium channels framing for sliding windows &amp; ventilators of Alcop made with 5mm thick tinted glass glazing (Belgium) &amp; Aluminium fly screen i/c handles stoppers &amp; locking arrangement etc complete (b) Duluxe model (Bronze) (S.I.No:84(b)/P-114)</t>
  </si>
  <si>
    <t>Primary coat of chalk under distemper. (S.I.No:23/P-59)</t>
  </si>
  <si>
    <t>Distempering two coats with 1st coat over primary coat 3 coats (S.I.No.24 a+b /P-60)</t>
  </si>
  <si>
    <t>%Sft</t>
  </si>
  <si>
    <t>P/F iron steel grill using solid square bars of size 1/2"x1/2" placed at 4" i/c and frame of flate iron patti of 1" x 3/8" i/c circle shape fitted with screws or pins i/c paiting 3 coats with 1st of red oxide paint etc(Refer R.A.No.01)</t>
  </si>
  <si>
    <t>Glazed tile 1/4" thick dado laid in pigment over 1:2 cement sand mortar 3/4" thick i/c finishing.</t>
  </si>
  <si>
    <t>Qty</t>
  </si>
  <si>
    <t>C.C.Brick/Stone (1:4:8)…</t>
  </si>
  <si>
    <t>RATE</t>
  </si>
  <si>
    <t>UNIT</t>
  </si>
  <si>
    <t>AMOUNT</t>
  </si>
  <si>
    <t>Add 25.20% Premium</t>
  </si>
  <si>
    <t>Add Difference Cost of Steel</t>
  </si>
  <si>
    <t>P/Ton</t>
  </si>
  <si>
    <t>Each</t>
  </si>
  <si>
    <t>Excavation in foundation of Bldg: bridges &amp; other structures…..</t>
  </si>
  <si>
    <t>C.C Brick or stone ballast 1-1/2" to 2" gauge Ratio (1:4:8)…..</t>
  </si>
  <si>
    <t>RCC work (1:2:4) i/c all labour…...</t>
  </si>
  <si>
    <t>Fabrication of mild steel reinforcement for cement concrete i/c cutting……</t>
  </si>
  <si>
    <t>Cement Plaster 1:4 upto 20'ft: height 3/8" thick…...</t>
  </si>
  <si>
    <t>Primary coat of chalk under distemper……</t>
  </si>
  <si>
    <t>Distempering two coats with 1st coat over primary coat 3 coats….</t>
  </si>
  <si>
    <t>P/F iron steel grill using solid square bars……</t>
  </si>
  <si>
    <t>Painting new surface doors &amp; windows any type 3 coats….</t>
  </si>
  <si>
    <t>As per Technical Sanction</t>
  </si>
  <si>
    <t>As Per Site Work Done</t>
  </si>
  <si>
    <t>Work To Be Done</t>
  </si>
  <si>
    <t>Excavation in foundation..</t>
  </si>
  <si>
    <t>Erection and removing…</t>
  </si>
  <si>
    <t>R.C.C (1:2:4)…</t>
  </si>
  <si>
    <t>Feb:of mild steel…</t>
  </si>
  <si>
    <t>Filling Surplus earth…</t>
  </si>
  <si>
    <t>Filling new earth…</t>
  </si>
  <si>
    <t>C.C.Plain (1:3:6)…</t>
  </si>
  <si>
    <t>C.C.Brick/Stone (1:5:10)..</t>
  </si>
  <si>
    <t>P.B.Work (1:6) in foundation…</t>
  </si>
  <si>
    <t>P.B.Work (1:6) G/Floor…</t>
  </si>
  <si>
    <t>P/F 3/8" Marble tiles…</t>
  </si>
  <si>
    <t>Add Amount of Cartage</t>
  </si>
  <si>
    <t>S. No.</t>
  </si>
  <si>
    <t>Part-B "W/S &amp; S/F"</t>
  </si>
  <si>
    <t>96.00</t>
  </si>
  <si>
    <t>11.00</t>
  </si>
  <si>
    <t>Filling, watering and ramming new earth (excavated from outside) &amp; lift upto 5'ft:</t>
  </si>
  <si>
    <t>41.00</t>
  </si>
  <si>
    <t>9.50</t>
  </si>
  <si>
    <t>44.00</t>
  </si>
  <si>
    <t>52.00</t>
  </si>
  <si>
    <t xml:space="preserve">P.B.Work in foundation &amp; Plinth 1:6 </t>
  </si>
  <si>
    <t>For Passage           1st Step</t>
  </si>
  <si>
    <t>2nd Step</t>
  </si>
  <si>
    <t>3rd Step</t>
  </si>
  <si>
    <t>1.13</t>
  </si>
  <si>
    <t>PART-D "EXTERNAL DEVELOPMENT"</t>
  </si>
  <si>
    <t xml:space="preserve">C.C.Plaster 1/2" (1:6) upto 20"…. </t>
  </si>
  <si>
    <t xml:space="preserve">C.C.Plaster 3/8" (1:4) upto 20"…. </t>
  </si>
  <si>
    <t>Same Qty as Item No.  04.</t>
  </si>
  <si>
    <t>P/L C.C. Topping 3" thick (1:2:4)….</t>
  </si>
  <si>
    <t>Steel Grated Doors…..</t>
  </si>
  <si>
    <t>D</t>
  </si>
  <si>
    <t>S/F in position iron steel grill…..</t>
  </si>
  <si>
    <t>Filling, watering and ramming earth under floor with new earth (excavated from outside) lead upto one chain &amp; lift upto 5'ft:(S.I.No:22/P-5)</t>
  </si>
  <si>
    <t>Extra lead of 3 miles</t>
  </si>
  <si>
    <t>P.B.Work in foundation &amp; Plinth C.Sand Mortar 1:6 (S.I.No.4/P-25)</t>
  </si>
  <si>
    <t>(a)3" thick</t>
  </si>
  <si>
    <t>M/F steel grated doors with 1/16" thick sheeting i/c angle iron frame 2"x2"x3/8" and 3/4" square bars 4" centre to centre with locking arrangement. (S.I No:24 P.97)</t>
  </si>
  <si>
    <t>S/F in position iron steel grill of 3/4"x1/4" size flate iron of approved design i/c painting 3-coats etc complete (weight not to be less than 3.7 Lbs: / square foot of finished grill) (SI No. 26 P.97)</t>
  </si>
  <si>
    <t>Add 20% Premium (Except Item No.02)</t>
  </si>
  <si>
    <t>PART-E "EXTERNAL DRAINAGE"</t>
  </si>
  <si>
    <t>P.B.Work (1:6) in foundation</t>
  </si>
  <si>
    <t>P/L C.Ctoping 3" thick</t>
  </si>
  <si>
    <t>SR: No:</t>
  </si>
  <si>
    <t>ITEM OF WORK</t>
  </si>
  <si>
    <t>QUANTITY</t>
  </si>
  <si>
    <t>1/-</t>
  </si>
  <si>
    <t>2/-</t>
  </si>
  <si>
    <t>4/-</t>
  </si>
  <si>
    <t>Laying floor of approved coloured glazed tiles 1/4" thick  laid in white cement  and pigment on a bed of  3/4" thick cement mortar 1:2 complete. (SI No:25 P-49)</t>
  </si>
  <si>
    <t>13</t>
  </si>
  <si>
    <t>S/F False ceiling of plaster of pairs, in pannels, i/c making frame, work of deodar wood i/c painting with Soligia paint. (SI No:52 P-72)</t>
  </si>
  <si>
    <t>Providing &amp; fixing plaster or paris ceiling border of 8" - 10" with of specified design &amp; thickness i/c fixing besides ceiling with nails / screws with getties. (SI No:44 P.45)</t>
  </si>
  <si>
    <t>2" thick</t>
  </si>
  <si>
    <t>Entire Measurement</t>
  </si>
  <si>
    <t>8.75</t>
  </si>
  <si>
    <t>11.50</t>
  </si>
  <si>
    <t>16.00</t>
  </si>
  <si>
    <t>11.42</t>
  </si>
  <si>
    <t>÷</t>
  </si>
  <si>
    <t>Bath</t>
  </si>
  <si>
    <t>12</t>
  </si>
  <si>
    <t>Lobby</t>
  </si>
  <si>
    <t>%Cft</t>
  </si>
  <si>
    <t>7.00</t>
  </si>
  <si>
    <t xml:space="preserve">      SUB-ENGINEER                                     ASSISSTANT ENGINEER</t>
  </si>
  <si>
    <t xml:space="preserve">  BUILDINGS SUB-DIVISION                 BUILDINGS SUB-DIVISION</t>
  </si>
  <si>
    <t>TANDO MOHAMMAD KHAN               TANDO MOHAMMAD KHAN</t>
  </si>
  <si>
    <t>SAY TOTAL</t>
  </si>
  <si>
    <t>Name of Components</t>
  </si>
  <si>
    <t xml:space="preserve">       SUB-ENGINEER</t>
  </si>
  <si>
    <t xml:space="preserve"> BUILDINGS SUB-DIVISION</t>
  </si>
  <si>
    <t>TANDO MOHAMAD KHAN</t>
  </si>
  <si>
    <t>REVISED ESTIMATE</t>
  </si>
  <si>
    <t>As Per Work Done</t>
  </si>
  <si>
    <t>01</t>
  </si>
  <si>
    <t>04</t>
  </si>
  <si>
    <t>05</t>
  </si>
  <si>
    <t>06</t>
  </si>
  <si>
    <t>07</t>
  </si>
  <si>
    <t>08</t>
  </si>
  <si>
    <t>09</t>
  </si>
  <si>
    <t>10</t>
  </si>
  <si>
    <t>11</t>
  </si>
  <si>
    <t>14</t>
  </si>
  <si>
    <t>Remarks</t>
  </si>
  <si>
    <t>NAME OF WORK:-. REVISED ESTIMATE OF CONSTRUCTION OF CATAGARY-II BANGLOWS FOR GRADE 18 &amp; 19 @ B &amp; R COLONY DISTRICT T.M.KHAN</t>
  </si>
  <si>
    <t>S/F Sand under floor &amp; plugging…..</t>
  </si>
  <si>
    <t>P/F G.I. Frame Chowkatha Windows…</t>
  </si>
  <si>
    <t>L/F of approved Glazed Tile….</t>
  </si>
  <si>
    <t>White Glazed tile dado….</t>
  </si>
  <si>
    <t>C.Plaster 1/2"thick ratio(1:6)</t>
  </si>
  <si>
    <t>C.Plaster 3/8" thick ratio(1:4)…</t>
  </si>
  <si>
    <t>1st class deodar wood wire gauze 3/4"</t>
  </si>
  <si>
    <t>1st class deodar wood wire gauze 1-1/2"</t>
  </si>
  <si>
    <t>P/F iron steel grills using solid square bars..</t>
  </si>
  <si>
    <t>S/F Window printed blinds….</t>
  </si>
  <si>
    <t>RCC Spouts including fixing….</t>
  </si>
  <si>
    <t>White washing three coats….</t>
  </si>
  <si>
    <t>Cement Pointing Struck jointing….</t>
  </si>
  <si>
    <t>30.</t>
  </si>
  <si>
    <t>31.</t>
  </si>
  <si>
    <t>32.</t>
  </si>
  <si>
    <t>Add 3% Contigency</t>
  </si>
  <si>
    <t>Deduct 20% Below       (-)</t>
  </si>
  <si>
    <t>Deduct 16.00%        (-)</t>
  </si>
  <si>
    <t>PART (A-i) CIVIL WORKS "MAIN BUILDINGS"</t>
  </si>
  <si>
    <t>PART (A-ii) CIVIL WORKS "COURT YARD WALL"</t>
  </si>
  <si>
    <t>P.B.Work other than buildings (1:6) …</t>
  </si>
  <si>
    <t>M/F Steel grated door…</t>
  </si>
  <si>
    <t>C.Plaster 3/4" thick ratio(1:4)…</t>
  </si>
  <si>
    <t>Colour Washing two coats…</t>
  </si>
  <si>
    <t>Painting guard bars….</t>
  </si>
  <si>
    <t>PART (A-iii) CIVIL WORKS "PAVED COURT YARD"</t>
  </si>
  <si>
    <t>PART (A-iv) CIVIL WORKS "UNDER GROUND TANK"</t>
  </si>
  <si>
    <t>PART (A-iv) CIVIL WORK "UNDER GROUND TANK"</t>
  </si>
  <si>
    <t>PART (A-iii) CIVIL WORK "PAVED COURT YARD"</t>
  </si>
  <si>
    <t>PART (A-ii) CIVIL WORK "COURT YARD WALL"</t>
  </si>
  <si>
    <t>PART (A-i) CIVIL WORK "MAIN BUILDING"</t>
  </si>
  <si>
    <t>S/F Filling sand under floor….</t>
  </si>
  <si>
    <t>P/L C.C Topping 2" thick….</t>
  </si>
  <si>
    <t xml:space="preserve">TOTAL AMOUNT OF PART A </t>
  </si>
  <si>
    <t>Two coats of bitumen laid hot using 34-lbs: for %sft. Over roof and blinded with sand at one Cft per %sft. (SI No:13/P-34)</t>
  </si>
  <si>
    <t>P/F Orisa type W.C…..</t>
  </si>
  <si>
    <t>P/F Europeon type W.C….</t>
  </si>
  <si>
    <t>P/F Lavatory Wash basin….</t>
  </si>
  <si>
    <t>P/F Steel Sink stainless….</t>
  </si>
  <si>
    <t>P/F Nyloon Connection….</t>
  </si>
  <si>
    <t>P/F M.S clamps….</t>
  </si>
  <si>
    <t>P/F 6" x 4" C.C. Gully Trap…..</t>
  </si>
  <si>
    <t>G.I. Pipe…</t>
  </si>
  <si>
    <t>(a) 1/2" dia pipe</t>
  </si>
  <si>
    <t>(b) 3/4" dia pipe</t>
  </si>
  <si>
    <t>(c) 1" dia pipe</t>
  </si>
  <si>
    <t>Add Extra for labour for wash basin….</t>
  </si>
  <si>
    <t>Add Extra labour for concealed G.I pipe..</t>
  </si>
  <si>
    <t>P/F handle valves…</t>
  </si>
  <si>
    <t>S/F Concealed Stop Cock of 1/2" dia…</t>
  </si>
  <si>
    <t>S/F Long bib cock 1/2" dia….</t>
  </si>
  <si>
    <t>S/F Jet Shower with rod 1/2" dia….</t>
  </si>
  <si>
    <t>S/F Bath room accessories (7-pieces)…</t>
  </si>
  <si>
    <t>S/F Concealed tee stop cock 1/2" dia…</t>
  </si>
  <si>
    <t>Deduct 20% below</t>
  </si>
  <si>
    <t>Deduct 21% below</t>
  </si>
  <si>
    <t>NON-SCHEDULE ITEMS</t>
  </si>
  <si>
    <t>P/F UPV floor trap….</t>
  </si>
  <si>
    <t>P/F 4"x4" UPV branch…</t>
  </si>
  <si>
    <t>P/F UPV 4"x4" plain branch….</t>
  </si>
  <si>
    <t>P/F UPV Plug bend…</t>
  </si>
  <si>
    <t>P/F UPV Plain bend….</t>
  </si>
  <si>
    <t>P/F UPV pipe 4" dia….</t>
  </si>
  <si>
    <t>Part-D External Drainage &amp; Water Supply</t>
  </si>
  <si>
    <t>Excavation for pipe…</t>
  </si>
  <si>
    <t>Providing R.C.C pipe with Collar (B)…</t>
  </si>
  <si>
    <t>(a) 6" dia RCC pipe</t>
  </si>
  <si>
    <t>(b) 9" dia RCC pipe</t>
  </si>
  <si>
    <t>Construction of main hole….</t>
  </si>
  <si>
    <t>PART-B</t>
  </si>
  <si>
    <t>Part-C</t>
  </si>
  <si>
    <t>Nos</t>
  </si>
  <si>
    <t>(-)</t>
  </si>
  <si>
    <t xml:space="preserve">Part-B      Total Amount </t>
  </si>
  <si>
    <t>Excavtion for pipe line in trenches and pits in soft soils i/c trimming &amp; dressing sides to true alignment and shape levelling of beds of trenches to correct level and grade, cutting joint holes and disposal of surplus earth within a one chin as directed by engineer incharge providing fence guards lights flags and temporary crossings for non vehicular traffic where ever required lift upto 5'ft: (1.52mm and lead upto one chain (30.5mm) (SI No:1 P-46)P.H.E</t>
  </si>
  <si>
    <t>Providing RCC pipes &amp; collars of Class (B) &amp; fixing in trenches i/c cutting fitting &amp; jointing with maxphalt composition and cement mortar 1:1 i/c testing with water to a head of 22.50 metter or 75'ft: (Ch.No.II, S.I.No:A-2/P-15 P.H.E)</t>
  </si>
  <si>
    <t>(c) 9" dia RCC pipe</t>
  </si>
  <si>
    <t xml:space="preserve">Constructing of Man hole or inspection chamber for the required dia of circular sewer and 3'-6" depth with wall of B.B in cement mortar 1:3 cement plastered 1:3 1/2" thick inside of walls &amp; 1" thick over benching and channel i/c fixing man hole cover with frame of clear opening 1-1/2'x1-1/2' if 1.75 Cwt: (88.90Kg:) embedded in plain C.C 1:2:4 and fixing 1" dia M.S steps 6" wide projecting 4" from the face of wall at 12" C/C duly painted etc complete as per specification &amp; drawing No:D.P/1 of Public Health Circle Southern Zone (4"x12" dia 2'x2'x3'-6") (Ch.No.II, S.I.No:P (a)/46 P.H.E) </t>
  </si>
  <si>
    <t xml:space="preserve">Part-C          Total Amount </t>
  </si>
  <si>
    <t>PART-C</t>
  </si>
  <si>
    <t>GRAND TOTAL AMOUNT</t>
  </si>
  <si>
    <t>Part-C External Drainage &amp; Water Supply (WORK TO BE DONE)</t>
  </si>
  <si>
    <t>PART-B (WORK TO BE DONE)</t>
  </si>
  <si>
    <t>Part-A "Main Bldg" Total Amount</t>
  </si>
  <si>
    <t>Part-C "External Drainage"</t>
  </si>
  <si>
    <t>Part-D " Non-Schedule Items"</t>
  </si>
  <si>
    <t>(a) Outside</t>
  </si>
  <si>
    <t>Drawing/Kitchen L/Side</t>
  </si>
  <si>
    <t>31.75</t>
  </si>
  <si>
    <t>Kitchen b/side</t>
  </si>
  <si>
    <t>12.17</t>
  </si>
  <si>
    <t>Bath l/side</t>
  </si>
  <si>
    <t>7.92</t>
  </si>
  <si>
    <t>Bath b/side</t>
  </si>
  <si>
    <t>Bath / Bed / Bath b/side</t>
  </si>
  <si>
    <t>17.17</t>
  </si>
  <si>
    <t>10.17</t>
  </si>
  <si>
    <t>Bed b/side</t>
  </si>
  <si>
    <t>Drawing room</t>
  </si>
  <si>
    <t>25.42</t>
  </si>
  <si>
    <t>18.18</t>
  </si>
  <si>
    <t>Servant Room Bath R/side</t>
  </si>
  <si>
    <t>" " " " " " " " " "  Bath R/side</t>
  </si>
  <si>
    <t>" " " " " " " " " "  Bath F/side</t>
  </si>
  <si>
    <t>6.92</t>
  </si>
  <si>
    <t>11.67</t>
  </si>
  <si>
    <t>" " " " " " " " " "  Bath L/side</t>
  </si>
  <si>
    <t>11.92</t>
  </si>
  <si>
    <t>" " " " " " " " " "  Bath B/side</t>
  </si>
  <si>
    <t>PART-A "MAIN BUILDINGS"</t>
  </si>
  <si>
    <t>Guest/bed/bath/lobby</t>
  </si>
  <si>
    <t>2.25</t>
  </si>
  <si>
    <t>Lounge/Bed room</t>
  </si>
  <si>
    <t>37.83</t>
  </si>
  <si>
    <t>26.33</t>
  </si>
  <si>
    <t>Passage / bed</t>
  </si>
  <si>
    <t>26.00</t>
  </si>
  <si>
    <t>14.37</t>
  </si>
  <si>
    <t>" " " " " " " " " "</t>
  </si>
  <si>
    <t>8.92</t>
  </si>
  <si>
    <t>Bath / Store</t>
  </si>
  <si>
    <t>14.75</t>
  </si>
  <si>
    <t>14.67</t>
  </si>
  <si>
    <t>Servant Room</t>
  </si>
  <si>
    <t>" " " " " " Bath</t>
  </si>
  <si>
    <t>Footing</t>
  </si>
  <si>
    <t>Column</t>
  </si>
  <si>
    <t>PART-A "COURT YARD WALL"</t>
  </si>
  <si>
    <t>" " " " " " " " " " " " " " " " "</t>
  </si>
  <si>
    <t>Servant/ bath plinth beam</t>
  </si>
  <si>
    <t>F / Side</t>
  </si>
  <si>
    <t>60.00</t>
  </si>
  <si>
    <t>5.83</t>
  </si>
  <si>
    <t>B / Side</t>
  </si>
  <si>
    <t>42.00</t>
  </si>
  <si>
    <t>R / Side</t>
  </si>
  <si>
    <t>90.00</t>
  </si>
  <si>
    <t>L / Side</t>
  </si>
  <si>
    <t>56.17</t>
  </si>
  <si>
    <t>22.67</t>
  </si>
  <si>
    <t>Inside</t>
  </si>
  <si>
    <t>Outside</t>
  </si>
  <si>
    <t>Cement Plaster 1:4 upto 20'ft: height 3/4" thick…...</t>
  </si>
  <si>
    <t>L / Bed Room</t>
  </si>
  <si>
    <t>L / Barh Room</t>
  </si>
  <si>
    <t>R / Bed Room</t>
  </si>
  <si>
    <t>R / Bath Room</t>
  </si>
  <si>
    <t>7.08</t>
  </si>
  <si>
    <t>Store</t>
  </si>
  <si>
    <t>7.67</t>
  </si>
  <si>
    <t>Kitchen</t>
  </si>
  <si>
    <t>12.67</t>
  </si>
  <si>
    <t>Passage</t>
  </si>
  <si>
    <t>12.50</t>
  </si>
  <si>
    <t>3.58</t>
  </si>
  <si>
    <t>Lounge</t>
  </si>
  <si>
    <t>24.50</t>
  </si>
  <si>
    <t>Drawing / Dinning</t>
  </si>
  <si>
    <t>23.92</t>
  </si>
  <si>
    <t>15.92</t>
  </si>
  <si>
    <t>Guest</t>
  </si>
  <si>
    <t>6.08</t>
  </si>
  <si>
    <t>Servant Bath</t>
  </si>
  <si>
    <t>Out side</t>
  </si>
  <si>
    <t>Bed / Lounge / R/Side</t>
  </si>
  <si>
    <t>31.17</t>
  </si>
  <si>
    <t>Lounge / F/Side</t>
  </si>
  <si>
    <t>25.58</t>
  </si>
  <si>
    <t>Drawing / Lobby / Bath</t>
  </si>
  <si>
    <t>25.37</t>
  </si>
  <si>
    <t>Guest / Bath F/Side</t>
  </si>
  <si>
    <t>20.67</t>
  </si>
  <si>
    <t>" " " " " " " " " L/Side</t>
  </si>
  <si>
    <t>15.83</t>
  </si>
  <si>
    <t>" " " " " " Kitchen L/Side</t>
  </si>
  <si>
    <t>Bath L/Side</t>
  </si>
  <si>
    <t>Kitchen B/Side</t>
  </si>
  <si>
    <t>Drawing F/Side</t>
  </si>
  <si>
    <t>Bath B/Side</t>
  </si>
  <si>
    <t>Bath / Bed B/side</t>
  </si>
  <si>
    <t>" " " " B/Side</t>
  </si>
  <si>
    <t>Bath R/Side</t>
  </si>
  <si>
    <t>3.83</t>
  </si>
  <si>
    <t>Bed " " " " "</t>
  </si>
  <si>
    <t>Drawing Room</t>
  </si>
  <si>
    <t>Servant Room Bath R/Side</t>
  </si>
  <si>
    <t>" " " " " " " " " " " " " " F/Side</t>
  </si>
  <si>
    <t>" " " " " " " " " " " " " " R/Side</t>
  </si>
  <si>
    <t>" " " " " " " " " " " " " " L/Side</t>
  </si>
  <si>
    <t>" " " " " " " " " " " " " " B/Side</t>
  </si>
  <si>
    <t>Column C/Yard</t>
  </si>
  <si>
    <t>4.42</t>
  </si>
  <si>
    <t>Chajja W</t>
  </si>
  <si>
    <t>" " " " " "</t>
  </si>
  <si>
    <t>D-2,W-2,W-3 Chajja</t>
  </si>
  <si>
    <t>25.50</t>
  </si>
  <si>
    <t xml:space="preserve">HW Chajja </t>
  </si>
  <si>
    <t>Servant Chajja D-1,D-3,W-1,W-2</t>
  </si>
  <si>
    <t>" " " " " " " " " " HW</t>
  </si>
  <si>
    <t>White Washing three coats…..</t>
  </si>
  <si>
    <t>D-3</t>
  </si>
  <si>
    <t>W-2</t>
  </si>
  <si>
    <t>W-3</t>
  </si>
  <si>
    <t>HW</t>
  </si>
  <si>
    <t>L / Bath Room</t>
  </si>
  <si>
    <t>6.60</t>
  </si>
  <si>
    <t>Guest Room</t>
  </si>
  <si>
    <t>Open Terrace</t>
  </si>
  <si>
    <t>25.63</t>
  </si>
  <si>
    <t>16.75</t>
  </si>
  <si>
    <t>Terrace</t>
  </si>
  <si>
    <t>20.28</t>
  </si>
  <si>
    <t>Porch</t>
  </si>
  <si>
    <t>23.75</t>
  </si>
  <si>
    <t>0.667</t>
  </si>
  <si>
    <t>" " " " " " " " " " R/B 3/8" dia</t>
  </si>
  <si>
    <t>Servant R P/Beam M/B 1/2" dia</t>
  </si>
  <si>
    <t>2.67</t>
  </si>
  <si>
    <t>23</t>
  </si>
  <si>
    <t>Bath P/Beam M/B 1/2" dia</t>
  </si>
  <si>
    <t>9</t>
  </si>
  <si>
    <t>10.50</t>
  </si>
  <si>
    <t>20</t>
  </si>
  <si>
    <t>8</t>
  </si>
  <si>
    <t>M/G Footing M/B 1/2" dia</t>
  </si>
  <si>
    <t>M/G Footing D/B 1/2" dia</t>
  </si>
  <si>
    <t>M/G Columns M/B 1/2" dia</t>
  </si>
  <si>
    <t>M/G Columns R/B 3/8" dia</t>
  </si>
  <si>
    <t>22</t>
  </si>
  <si>
    <t>1st Class deodar Wood W/J in D/W wire gauze ……</t>
  </si>
  <si>
    <t>1st Class deodar Wood (a) 1-1/2" thick deodar wood framing of door wire gauze ……</t>
  </si>
  <si>
    <t>Doors</t>
  </si>
  <si>
    <t>Double the Qty as Item No.10</t>
  </si>
  <si>
    <t>Technical Sanction</t>
  </si>
  <si>
    <t>Work Done</t>
  </si>
  <si>
    <t>Colour Washing two coats…..</t>
  </si>
  <si>
    <t>F / Side below Plinth</t>
  </si>
  <si>
    <t>B / Side below Plinth</t>
  </si>
  <si>
    <t>R / Side below Plinth</t>
  </si>
  <si>
    <t>L / Side below Plinth</t>
  </si>
  <si>
    <t>Main Gate</t>
  </si>
  <si>
    <t>P.Sft.</t>
  </si>
  <si>
    <t>Excavation ….</t>
  </si>
  <si>
    <t>99.00</t>
  </si>
  <si>
    <t>DHO C/Wall east side</t>
  </si>
  <si>
    <t>DHO C/Wall back side</t>
  </si>
  <si>
    <t>1:4:8…</t>
  </si>
  <si>
    <t>P.B.W.Foundation…</t>
  </si>
  <si>
    <t>1:3:6…</t>
  </si>
  <si>
    <t>Errectio &amp; Removal….</t>
  </si>
  <si>
    <t>P.B.W.other than buildings …..</t>
  </si>
  <si>
    <t>0.37</t>
  </si>
  <si>
    <t>7.37</t>
  </si>
  <si>
    <t>6.20</t>
  </si>
  <si>
    <t>DHO C/Wall east side b/plinth</t>
  </si>
  <si>
    <t>DHO C/Wall back side b/plinth</t>
  </si>
  <si>
    <t>Ist: class deodar wood wrought, joinery work in wire gauze doors &amp; windows with 22-SWG.Galvanized wire gauze 144-mesh per square inch iron fittings complete. (b) 1-1/2" thick deodar wood framming i/c wire gauze with spring hinges.(S.I.No:14(b) /P-58)</t>
  </si>
  <si>
    <t>White washing three coats (S.I.No.26 (c) /P-53)</t>
  </si>
  <si>
    <t>P/F in position iron steel grill of 3/4" x 1/4" size flate iron of approved design i/c painting 3 coats etc complete (weight not to be less than 3.7 Lbs./square foot of finished grill).(S.I.No.26/P-92)</t>
  </si>
  <si>
    <t>Same Qty as Item No.08</t>
  </si>
  <si>
    <t>Two coats of bitumen laid hot using 34-lbs: for %sft. Over roof and …..</t>
  </si>
  <si>
    <t>32.33</t>
  </si>
  <si>
    <t>21.58</t>
  </si>
  <si>
    <t>" " " " " " " " " " " " "</t>
  </si>
  <si>
    <t>11.83</t>
  </si>
  <si>
    <t>3.75</t>
  </si>
  <si>
    <t>" " " " " " " " "</t>
  </si>
  <si>
    <t>9.37</t>
  </si>
  <si>
    <t>9.00</t>
  </si>
  <si>
    <t>Kitchen /Store</t>
  </si>
  <si>
    <t>29.42</t>
  </si>
  <si>
    <t>21.75</t>
  </si>
  <si>
    <t>Two coats of bitumen laid hot 34 lbs/squire inch…</t>
  </si>
  <si>
    <t>Cement Plaster 1:6 upto 20'ft: height 1/2" thick…...</t>
  </si>
  <si>
    <t>Cement plaster 1:6 upto 20'ft: height 1/2" thick.(S.I.No:11(a)/P-58)</t>
  </si>
  <si>
    <t>Colour Washing two coats.(S.I.No:11(a)/P-58)</t>
  </si>
  <si>
    <t>Painting guard bars.(S.I.No:11(a)/P-58)</t>
  </si>
  <si>
    <t>33.</t>
  </si>
  <si>
    <t>Right Side Main Bldg</t>
  </si>
  <si>
    <t>46.39</t>
  </si>
  <si>
    <t>Back Side Main Bldg</t>
  </si>
  <si>
    <t>51.98</t>
  </si>
  <si>
    <t>4.75</t>
  </si>
  <si>
    <t>Left Side Main Bldg</t>
  </si>
  <si>
    <t>31.98</t>
  </si>
  <si>
    <t>Porch Main Bldg</t>
  </si>
  <si>
    <t>20.00</t>
  </si>
  <si>
    <t>C.C Topping 2" thick</t>
  </si>
  <si>
    <t>Providing &amp; laying 1" thick topping cement concrete (1:2:4) i/c surfce finishing &amp; dividing into panels. (SI No:16/P-51).</t>
  </si>
  <si>
    <t>(a) 2" thick</t>
  </si>
  <si>
    <t>C.C.Topping 2" thick</t>
  </si>
  <si>
    <t>1st Calass deodar wooden wardrobe….</t>
  </si>
  <si>
    <t>P/F Deodar wooden wardrobe i/c boxing with backe sheleves, shaters, drawers, &amp; brass fittings such as hendles locking arrangement henger rode, shoe rode and mirror measuring 2' x 1' complete as per approved design  (S.I.No. 24/ P.No. 60).</t>
  </si>
  <si>
    <t>P/F deodar wooden wardrobe …….</t>
  </si>
  <si>
    <t>5.58</t>
  </si>
  <si>
    <t>5.92</t>
  </si>
  <si>
    <t xml:space="preserve">Kitchen cup board </t>
  </si>
  <si>
    <t xml:space="preserve">Bed room Cup board </t>
  </si>
  <si>
    <t>6.17</t>
  </si>
  <si>
    <t>5.75</t>
  </si>
  <si>
    <t>1.75</t>
  </si>
  <si>
    <t>11.25</t>
  </si>
  <si>
    <t>5.25</t>
  </si>
  <si>
    <t xml:space="preserve">Drawing room Cup board </t>
  </si>
  <si>
    <t>Laying colour glazed tiles……</t>
  </si>
  <si>
    <t>Kitchen slab</t>
  </si>
  <si>
    <t>" "</t>
  </si>
  <si>
    <t>Kitchen wall</t>
  </si>
  <si>
    <t>Colour glazed tiles…</t>
  </si>
  <si>
    <t>Sarvent Room</t>
  </si>
  <si>
    <t>Steel grated door …..</t>
  </si>
  <si>
    <t xml:space="preserve">Main gate </t>
  </si>
  <si>
    <t>Side gate</t>
  </si>
  <si>
    <t>Providing &amp; laying tiles glazed 6"x6"x1/4" on floor or walls facing in required colour and pattern of STILE specification jointed in white cement and pigment over a base of 1:2 grey cement mortar 3/4" thick i/c washing and filling of joints with slurry of white cement and pigment in desired shape with finishing cleaning and cost of wax polish etc, complete i/c cutting tiles to proper profile. (SI No:60 P-46)</t>
  </si>
  <si>
    <t>M/F steel grated doors with 1/16" thick sheeting i/c angle iron frame 2"x2"x3/8" and 3/4" square bars 4" centre to centre with locking arrangement. (S.I No:24/P-91)</t>
  </si>
  <si>
    <t>P.B.Work in foundation &amp; Plinth C.Sand Mortar 1:6 (S.I.No.4-e/P-19)</t>
  </si>
  <si>
    <t>Pacca brick work other than buildings i/c stricking of joints upto 20'ft: height in cement sand mortar ratio 1:6 (S.I.No:7(I.e)/P-21)</t>
  </si>
  <si>
    <t>P/F Water pumping set with seimen Motor &amp; jawed Pump of 1-HP, 1400 RPM single phase 440-Volts 2"x1-1/2" suction and delivery 150'ft: head i/c base plate and also making C.C 1:3:6 plateform of required size and fixing with nuts and bolts complete in all respects. (S.I No:4 P-29)</t>
  </si>
  <si>
    <t>Boring for truble well in all water bearing soils 
from ground levee upto 100 ft or 30.50 mortar depthy I/c making and with drening of casing pipe 800mm 3" Dia (S.I.No. 1 (a) P/36).</t>
  </si>
  <si>
    <t>17</t>
  </si>
  <si>
    <t>P/F Water pump 1 H.P…..</t>
  </si>
  <si>
    <t>Boring…..</t>
  </si>
  <si>
    <t>C.C plain i/c placing compacting finishing &amp; curing complete (i/c screening &amp; washing of stone aggregate without shuttering) ratio 1:3:6 (SI No:5(h)/P-15)</t>
  </si>
  <si>
    <t>PART-C "</t>
  </si>
  <si>
    <t>9.25</t>
  </si>
  <si>
    <t>6.0</t>
  </si>
  <si>
    <t>PART-D "COURT YARD WALL"</t>
  </si>
  <si>
    <t>Total amount Part "D" at Par</t>
  </si>
  <si>
    <t>PART "E"</t>
  </si>
  <si>
    <t xml:space="preserve">Total amount  </t>
  </si>
  <si>
    <t>NAME OF WORK:-. CONSTRUCTION OF CATAGARY -II BANGLOWS FOR GRADE 18 &amp; 19 @ B &amp; R COLONY DISTRICT T.M.KHAN (EXT: DEVELOPMENT).</t>
  </si>
  <si>
    <t>NAME OF WORK:- CONSTRUCTION OF CATAGARY -II BUNGLALOWS FOR GRADE 18 &amp; 19 @ B&amp;R COLONY DISTRICT T.M.KHAN  (BUNGLALOW 01 NO) ( EXT: DEVELOPMENT).</t>
  </si>
  <si>
    <t>SCHEDULE "B"</t>
  </si>
  <si>
    <t>NOTE: -</t>
  </si>
  <si>
    <t>Any error or ommission in the Schedul "B" will be governed by the schedul of rates.</t>
  </si>
  <si>
    <t xml:space="preserve">No. premium will be allowed on Non-Schedule items. </t>
  </si>
  <si>
    <t xml:space="preserve">Cartage will not be paid for any meterials. </t>
  </si>
  <si>
    <t xml:space="preserve">Mat: use in the work of finished product can be got tested from any approved lab: at the 
discreation of the XEN or his representitive &amp; all expanses in conn: with such testing should be born by the cont exclusivaly without any re-imburament or cleim against the Government on his account. </t>
  </si>
  <si>
    <t xml:space="preserve">Erection and removal of centering for R.C.C or plain cement concrete works of Deodar wood (2nd class) (ii) vertical. (S.I No: 18(b)(ii) P. 21) for partial wood.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</si>
</sst>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3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4"/>
      <color indexed="12"/>
      <name val="Arial"/>
      <family val="2"/>
    </font>
    <font>
      <u/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sz val="10"/>
      <name val="Courier New"/>
      <family val="3"/>
    </font>
    <font>
      <b/>
      <sz val="10"/>
      <color indexed="12"/>
      <name val="Courier New"/>
      <family val="3"/>
    </font>
    <font>
      <b/>
      <sz val="10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sz val="11"/>
      <name val="Courier New"/>
      <family val="3"/>
    </font>
    <font>
      <b/>
      <u/>
      <sz val="11"/>
      <name val="Courier New"/>
      <family val="3"/>
    </font>
    <font>
      <b/>
      <sz val="9"/>
      <name val="Courier New"/>
      <family val="3"/>
    </font>
    <font>
      <b/>
      <sz val="11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sz val="11"/>
      <name val="Times New Roman"/>
      <family val="1"/>
    </font>
    <font>
      <sz val="11"/>
      <name val="Arial"/>
      <family val="2"/>
    </font>
    <font>
      <b/>
      <sz val="8"/>
      <name val="Arial"/>
      <family val="2"/>
    </font>
    <font>
      <b/>
      <sz val="12"/>
      <color indexed="10"/>
      <name val="Times New Roman"/>
      <family val="1"/>
    </font>
    <font>
      <sz val="12"/>
      <name val="Arial"/>
      <family val="2"/>
    </font>
    <font>
      <b/>
      <u/>
      <sz val="12"/>
      <name val="Arial"/>
      <family val="2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slantDashDot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double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double">
        <color indexed="64"/>
      </bottom>
      <diagonal/>
    </border>
    <border>
      <left style="slantDashDot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slantDashDot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/>
      <top style="double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double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slantDashDot">
        <color indexed="64"/>
      </left>
      <right style="double">
        <color indexed="64"/>
      </right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 style="slantDashDot">
        <color indexed="64"/>
      </right>
      <top style="slantDashDot">
        <color indexed="64"/>
      </top>
      <bottom style="double">
        <color indexed="64"/>
      </bottom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 style="slantDashDot">
        <color indexed="64"/>
      </bottom>
      <diagonal/>
    </border>
    <border>
      <left style="double">
        <color indexed="64"/>
      </left>
      <right style="slantDashDot">
        <color indexed="64"/>
      </right>
      <top style="double">
        <color indexed="64"/>
      </top>
      <bottom style="slantDashDot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double">
        <color indexed="64"/>
      </top>
      <bottom style="slantDashDot">
        <color indexed="64"/>
      </bottom>
      <diagonal/>
    </border>
    <border>
      <left style="double">
        <color indexed="64"/>
      </left>
      <right style="slantDashDot">
        <color indexed="64"/>
      </right>
      <top/>
      <bottom style="double">
        <color indexed="64"/>
      </bottom>
      <diagonal/>
    </border>
    <border>
      <left style="double">
        <color indexed="64"/>
      </left>
      <right style="slantDashDot">
        <color indexed="64"/>
      </right>
      <top style="double">
        <color indexed="64"/>
      </top>
      <bottom/>
      <diagonal/>
    </border>
    <border>
      <left style="double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/>
      <diagonal/>
    </border>
    <border>
      <left style="slantDashDot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 style="slantDashDot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slantDashDot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slantDashDot">
        <color indexed="64"/>
      </bottom>
      <diagonal/>
    </border>
    <border>
      <left style="double">
        <color indexed="64"/>
      </left>
      <right/>
      <top style="double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double">
        <color indexed="64"/>
      </top>
      <bottom/>
      <diagonal/>
    </border>
    <border>
      <left/>
      <right style="slantDashDot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double">
        <color indexed="64"/>
      </right>
      <top style="slantDashDot">
        <color indexed="64"/>
      </top>
      <bottom/>
      <diagonal/>
    </border>
    <border>
      <left style="double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slantDashDot">
        <color indexed="64"/>
      </top>
      <bottom/>
      <diagonal/>
    </border>
    <border>
      <left style="double">
        <color indexed="64"/>
      </left>
      <right/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slantDashDot">
        <color indexed="64"/>
      </top>
      <bottom style="double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double">
        <color indexed="64"/>
      </bottom>
      <diagonal/>
    </border>
    <border>
      <left style="slantDashDot">
        <color indexed="64"/>
      </left>
      <right style="slantDashDot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slantDashDot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/>
      <diagonal/>
    </border>
    <border>
      <left/>
      <right style="double">
        <color indexed="64"/>
      </right>
      <top style="slantDashDot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88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9" fillId="0" borderId="0" xfId="0" applyFont="1"/>
    <xf numFmtId="0" fontId="11" fillId="0" borderId="0" xfId="0" applyFont="1"/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10" xfId="0" applyFont="1" applyFill="1" applyBorder="1"/>
    <xf numFmtId="0" fontId="11" fillId="2" borderId="11" xfId="0" applyFont="1" applyFill="1" applyBorder="1"/>
    <xf numFmtId="0" fontId="11" fillId="2" borderId="0" xfId="0" applyFont="1" applyFill="1" applyAlignment="1">
      <alignment horizontal="right" vertical="center"/>
    </xf>
    <xf numFmtId="2" fontId="11" fillId="2" borderId="0" xfId="0" applyNumberFormat="1" applyFont="1" applyFill="1" applyAlignment="1">
      <alignment horizontal="left" vertical="center"/>
    </xf>
    <xf numFmtId="0" fontId="9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11" fillId="2" borderId="0" xfId="0" applyFont="1" applyFill="1"/>
    <xf numFmtId="1" fontId="0" fillId="2" borderId="0" xfId="0" applyNumberFormat="1" applyFill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0" fontId="0" fillId="0" borderId="0" xfId="0" applyFill="1"/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Fill="1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0" fillId="0" borderId="0" xfId="0" applyBorder="1"/>
    <xf numFmtId="0" fontId="0" fillId="2" borderId="0" xfId="0" applyFill="1" applyAlignment="1">
      <alignment horizontal="center"/>
    </xf>
    <xf numFmtId="0" fontId="0" fillId="0" borderId="18" xfId="0" applyBorder="1"/>
    <xf numFmtId="0" fontId="0" fillId="0" borderId="0" xfId="0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2" fillId="0" borderId="19" xfId="0" applyFont="1" applyBorder="1" applyAlignment="1">
      <alignment horizontal="center" vertical="center"/>
    </xf>
    <xf numFmtId="0" fontId="9" fillId="2" borderId="0" xfId="0" applyFont="1" applyFill="1"/>
    <xf numFmtId="0" fontId="13" fillId="2" borderId="0" xfId="0" applyFont="1" applyFill="1" applyBorder="1" applyAlignment="1">
      <alignment horizontal="left" vertical="center"/>
    </xf>
    <xf numFmtId="1" fontId="13" fillId="2" borderId="10" xfId="0" applyNumberFormat="1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1" fontId="13" fillId="2" borderId="0" xfId="0" applyNumberFormat="1" applyFont="1" applyFill="1" applyBorder="1" applyAlignment="1">
      <alignment horizontal="center" vertical="center"/>
    </xf>
    <xf numFmtId="1" fontId="13" fillId="2" borderId="20" xfId="0" applyNumberFormat="1" applyFont="1" applyFill="1" applyBorder="1" applyAlignment="1">
      <alignment horizontal="center" vertical="center"/>
    </xf>
    <xf numFmtId="1" fontId="13" fillId="2" borderId="11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2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justify"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right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1" fontId="13" fillId="2" borderId="18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 applyAlignment="1">
      <alignment horizontal="center" vertical="center"/>
    </xf>
    <xf numFmtId="2" fontId="13" fillId="2" borderId="18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right"/>
    </xf>
    <xf numFmtId="2" fontId="0" fillId="0" borderId="0" xfId="0" applyNumberFormat="1" applyAlignment="1">
      <alignment horizontal="center" vertical="center"/>
    </xf>
    <xf numFmtId="49" fontId="15" fillId="0" borderId="0" xfId="0" applyNumberFormat="1" applyFont="1" applyFill="1" applyAlignment="1">
      <alignment horizontal="center" vertical="top" wrapText="1"/>
    </xf>
    <xf numFmtId="0" fontId="15" fillId="0" borderId="0" xfId="0" applyFont="1" applyFill="1" applyAlignment="1">
      <alignment horizontal="justify" vertical="center" wrapText="1"/>
    </xf>
    <xf numFmtId="1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2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top"/>
    </xf>
    <xf numFmtId="0" fontId="16" fillId="0" borderId="0" xfId="0" applyFont="1" applyFill="1"/>
    <xf numFmtId="49" fontId="15" fillId="0" borderId="0" xfId="0" applyNumberFormat="1" applyFont="1" applyFill="1" applyAlignment="1">
      <alignment horizontal="center" vertical="top"/>
    </xf>
    <xf numFmtId="0" fontId="15" fillId="0" borderId="0" xfId="0" applyFont="1" applyAlignment="1">
      <alignment horizontal="left" vertical="center" wrapText="1"/>
    </xf>
    <xf numFmtId="1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5" fillId="0" borderId="0" xfId="0" applyFont="1" applyFill="1"/>
    <xf numFmtId="49" fontId="15" fillId="0" borderId="0" xfId="0" applyNumberFormat="1" applyFont="1" applyFill="1"/>
    <xf numFmtId="1" fontId="15" fillId="0" borderId="0" xfId="0" applyNumberFormat="1" applyFont="1" applyFill="1" applyAlignment="1">
      <alignment horizontal="right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Fill="1" applyAlignment="1">
      <alignment horizontal="right" vertical="center"/>
    </xf>
    <xf numFmtId="1" fontId="15" fillId="0" borderId="0" xfId="1" applyNumberFormat="1" applyFont="1" applyFill="1" applyAlignment="1" applyProtection="1">
      <alignment horizontal="center" vertical="center"/>
    </xf>
    <xf numFmtId="49" fontId="15" fillId="0" borderId="0" xfId="1" applyNumberFormat="1" applyFont="1" applyFill="1" applyAlignment="1" applyProtection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0" fontId="18" fillId="0" borderId="0" xfId="0" applyFont="1" applyAlignment="1">
      <alignment horizontal="center"/>
    </xf>
    <xf numFmtId="1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49" fontId="19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horizontal="right"/>
    </xf>
    <xf numFmtId="49" fontId="19" fillId="2" borderId="0" xfId="0" applyNumberFormat="1" applyFont="1" applyFill="1" applyAlignment="1">
      <alignment horizontal="left" vertical="center"/>
    </xf>
    <xf numFmtId="1" fontId="19" fillId="2" borderId="0" xfId="0" applyNumberFormat="1" applyFont="1" applyFill="1" applyAlignment="1">
      <alignment horizontal="center" vertical="center"/>
    </xf>
    <xf numFmtId="49" fontId="19" fillId="2" borderId="0" xfId="0" applyNumberFormat="1" applyFont="1" applyFill="1"/>
    <xf numFmtId="0" fontId="20" fillId="2" borderId="0" xfId="0" applyFont="1" applyFill="1" applyAlignment="1">
      <alignment horizontal="left"/>
    </xf>
    <xf numFmtId="1" fontId="19" fillId="2" borderId="0" xfId="0" applyNumberFormat="1" applyFont="1" applyFill="1" applyBorder="1" applyAlignment="1">
      <alignment horizontal="right" vertical="center"/>
    </xf>
    <xf numFmtId="49" fontId="23" fillId="0" borderId="0" xfId="1" applyNumberFormat="1" applyFont="1" applyFill="1" applyAlignment="1" applyProtection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left" vertical="center"/>
    </xf>
    <xf numFmtId="1" fontId="16" fillId="0" borderId="5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49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1" fontId="13" fillId="2" borderId="22" xfId="0" applyNumberFormat="1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13" fillId="0" borderId="0" xfId="0" applyFont="1" applyAlignment="1">
      <alignment vertical="top" wrapText="1"/>
    </xf>
    <xf numFmtId="49" fontId="15" fillId="0" borderId="0" xfId="0" applyNumberFormat="1" applyFont="1" applyFill="1" applyAlignment="1">
      <alignment vertical="top" wrapText="1"/>
    </xf>
    <xf numFmtId="0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13" fillId="2" borderId="11" xfId="0" applyFont="1" applyFill="1" applyBorder="1" applyAlignment="1">
      <alignment horizontal="justify" vertical="center" wrapText="1"/>
    </xf>
    <xf numFmtId="0" fontId="13" fillId="2" borderId="19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49" fontId="28" fillId="2" borderId="0" xfId="0" applyNumberFormat="1" applyFont="1" applyFill="1" applyAlignment="1">
      <alignment horizontal="center" vertical="center"/>
    </xf>
    <xf numFmtId="49" fontId="20" fillId="2" borderId="0" xfId="0" applyNumberFormat="1" applyFont="1" applyFill="1"/>
    <xf numFmtId="0" fontId="15" fillId="2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0" fillId="0" borderId="0" xfId="0" applyNumberFormat="1" applyAlignment="1">
      <alignment horizontal="right" vertical="top" wrapText="1"/>
    </xf>
    <xf numFmtId="0" fontId="0" fillId="0" borderId="0" xfId="0" applyBorder="1" applyAlignment="1">
      <alignment horizontal="left" vertical="center"/>
    </xf>
    <xf numFmtId="0" fontId="0" fillId="0" borderId="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2" fillId="0" borderId="32" xfId="0" applyFont="1" applyFill="1" applyBorder="1" applyAlignment="1">
      <alignment horizontal="right" vertical="center"/>
    </xf>
    <xf numFmtId="0" fontId="2" fillId="0" borderId="33" xfId="0" applyFont="1" applyFill="1" applyBorder="1" applyAlignment="1">
      <alignment horizontal="right" vertical="center"/>
    </xf>
    <xf numFmtId="0" fontId="2" fillId="0" borderId="31" xfId="0" applyFont="1" applyFill="1" applyBorder="1" applyAlignment="1">
      <alignment horizontal="right" vertical="center"/>
    </xf>
    <xf numFmtId="0" fontId="13" fillId="0" borderId="0" xfId="0" applyFont="1" applyAlignment="1">
      <alignment horizontal="justify" vertical="top"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1" fontId="0" fillId="0" borderId="0" xfId="0" applyNumberFormat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/>
    <xf numFmtId="0" fontId="2" fillId="0" borderId="0" xfId="0" applyFont="1" applyFill="1" applyBorder="1" applyAlignment="1">
      <alignment horizontal="right" vertical="center"/>
    </xf>
    <xf numFmtId="0" fontId="0" fillId="0" borderId="36" xfId="0" applyBorder="1"/>
    <xf numFmtId="0" fontId="0" fillId="0" borderId="21" xfId="0" applyBorder="1"/>
    <xf numFmtId="1" fontId="2" fillId="0" borderId="21" xfId="0" applyNumberFormat="1" applyFont="1" applyBorder="1" applyAlignment="1">
      <alignment horizontal="right"/>
    </xf>
    <xf numFmtId="49" fontId="16" fillId="0" borderId="0" xfId="0" applyNumberFormat="1" applyFont="1" applyFill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" fontId="15" fillId="0" borderId="0" xfId="0" applyNumberFormat="1" applyFont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2" fontId="15" fillId="0" borderId="0" xfId="0" applyNumberFormat="1" applyFont="1" applyAlignment="1">
      <alignment horizontal="right" vertical="center" wrapText="1"/>
    </xf>
    <xf numFmtId="0" fontId="0" fillId="0" borderId="33" xfId="0" applyBorder="1"/>
    <xf numFmtId="0" fontId="0" fillId="0" borderId="37" xfId="0" applyBorder="1"/>
    <xf numFmtId="0" fontId="0" fillId="0" borderId="14" xfId="0" applyBorder="1"/>
    <xf numFmtId="0" fontId="2" fillId="0" borderId="14" xfId="0" applyFont="1" applyBorder="1" applyAlignment="1"/>
    <xf numFmtId="0" fontId="15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/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justify" vertical="center"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 applyAlignment="1">
      <alignment horizontal="right"/>
    </xf>
    <xf numFmtId="1" fontId="15" fillId="2" borderId="0" xfId="0" applyNumberFormat="1" applyFont="1" applyFill="1" applyAlignment="1">
      <alignment horizontal="right" vertical="center"/>
    </xf>
    <xf numFmtId="49" fontId="15" fillId="2" borderId="0" xfId="0" applyNumberFormat="1" applyFont="1" applyFill="1" applyAlignment="1">
      <alignment horizontal="left" vertical="center"/>
    </xf>
    <xf numFmtId="0" fontId="15" fillId="2" borderId="0" xfId="0" applyFont="1" applyFill="1"/>
    <xf numFmtId="49" fontId="15" fillId="2" borderId="0" xfId="0" applyNumberFormat="1" applyFont="1" applyFill="1" applyAlignment="1">
      <alignment vertical="center"/>
    </xf>
    <xf numFmtId="1" fontId="15" fillId="2" borderId="5" xfId="0" applyNumberFormat="1" applyFont="1" applyFill="1" applyBorder="1" applyAlignment="1">
      <alignment horizontal="right" vertical="center"/>
    </xf>
    <xf numFmtId="49" fontId="15" fillId="2" borderId="0" xfId="0" applyNumberFormat="1" applyFont="1" applyFill="1" applyAlignment="1">
      <alignment horizontal="right" vertical="center"/>
    </xf>
    <xf numFmtId="1" fontId="15" fillId="2" borderId="0" xfId="0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vertical="center"/>
    </xf>
    <xf numFmtId="1" fontId="15" fillId="2" borderId="0" xfId="0" applyNumberFormat="1" applyFont="1" applyFill="1"/>
    <xf numFmtId="1" fontId="16" fillId="2" borderId="5" xfId="0" applyNumberFormat="1" applyFont="1" applyFill="1" applyBorder="1" applyAlignment="1">
      <alignment horizontal="right" vertical="center"/>
    </xf>
    <xf numFmtId="49" fontId="15" fillId="2" borderId="0" xfId="0" applyNumberFormat="1" applyFont="1" applyFill="1"/>
    <xf numFmtId="0" fontId="15" fillId="2" borderId="0" xfId="0" applyNumberFormat="1" applyFont="1" applyFill="1" applyAlignment="1">
      <alignment horizontal="center"/>
    </xf>
    <xf numFmtId="49" fontId="15" fillId="2" borderId="0" xfId="0" applyNumberFormat="1" applyFont="1" applyFill="1" applyAlignment="1"/>
    <xf numFmtId="0" fontId="30" fillId="2" borderId="0" xfId="0" applyNumberFormat="1" applyFont="1" applyFill="1" applyAlignment="1">
      <alignment horizontal="center" vertical="center"/>
    </xf>
    <xf numFmtId="1" fontId="16" fillId="2" borderId="0" xfId="0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2" fontId="15" fillId="2" borderId="0" xfId="0" applyNumberFormat="1" applyFont="1" applyFill="1"/>
    <xf numFmtId="0" fontId="15" fillId="2" borderId="0" xfId="0" applyFont="1" applyFill="1" applyBorder="1"/>
    <xf numFmtId="49" fontId="15" fillId="2" borderId="0" xfId="0" applyNumberFormat="1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horizontal="left"/>
    </xf>
    <xf numFmtId="1" fontId="15" fillId="2" borderId="0" xfId="0" applyNumberFormat="1" applyFont="1" applyFill="1" applyAlignment="1">
      <alignment horizontal="center"/>
    </xf>
    <xf numFmtId="2" fontId="15" fillId="2" borderId="0" xfId="0" applyNumberFormat="1" applyFont="1" applyFill="1" applyAlignment="1">
      <alignment horizontal="center" vertical="center"/>
    </xf>
    <xf numFmtId="2" fontId="15" fillId="2" borderId="5" xfId="0" applyNumberFormat="1" applyFont="1" applyFill="1" applyBorder="1" applyAlignment="1">
      <alignment horizontal="right" vertical="center"/>
    </xf>
    <xf numFmtId="0" fontId="15" fillId="2" borderId="0" xfId="0" applyNumberFormat="1" applyFont="1" applyFill="1" applyAlignment="1">
      <alignment horizontal="right" vertical="center"/>
    </xf>
    <xf numFmtId="0" fontId="18" fillId="2" borderId="0" xfId="0" applyFont="1" applyFill="1" applyAlignment="1">
      <alignment horizontal="left"/>
    </xf>
    <xf numFmtId="2" fontId="15" fillId="0" borderId="0" xfId="0" applyNumberFormat="1" applyFont="1" applyFill="1" applyAlignment="1">
      <alignment horizontal="right" vertical="center"/>
    </xf>
    <xf numFmtId="165" fontId="15" fillId="0" borderId="0" xfId="1" applyNumberFormat="1" applyFont="1" applyFill="1" applyAlignment="1" applyProtection="1">
      <alignment horizontal="center" vertical="center"/>
    </xf>
    <xf numFmtId="166" fontId="15" fillId="0" borderId="0" xfId="1" applyNumberFormat="1" applyFont="1" applyFill="1" applyAlignment="1" applyProtection="1">
      <alignment horizontal="center" vertical="center"/>
    </xf>
    <xf numFmtId="49" fontId="27" fillId="0" borderId="0" xfId="1" applyNumberFormat="1" applyFont="1" applyFill="1" applyAlignment="1" applyProtection="1">
      <alignment horizontal="center" vertical="center"/>
    </xf>
    <xf numFmtId="2" fontId="16" fillId="0" borderId="5" xfId="0" applyNumberFormat="1" applyFont="1" applyFill="1" applyBorder="1" applyAlignment="1">
      <alignment horizontal="right" vertical="center"/>
    </xf>
    <xf numFmtId="1" fontId="0" fillId="0" borderId="5" xfId="0" applyNumberFormat="1" applyBorder="1" applyAlignment="1"/>
    <xf numFmtId="2" fontId="2" fillId="0" borderId="14" xfId="0" applyNumberFormat="1" applyFont="1" applyBorder="1" applyAlignment="1"/>
    <xf numFmtId="49" fontId="0" fillId="2" borderId="38" xfId="0" applyNumberFormat="1" applyFill="1" applyBorder="1" applyAlignment="1">
      <alignment horizontal="center" vertical="center"/>
    </xf>
    <xf numFmtId="49" fontId="0" fillId="2" borderId="39" xfId="0" applyNumberFormat="1" applyFill="1" applyBorder="1" applyAlignment="1">
      <alignment horizontal="center" vertical="center"/>
    </xf>
    <xf numFmtId="0" fontId="0" fillId="2" borderId="40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0" xfId="0" applyAlignment="1">
      <alignment horizontal="right" vertical="top" wrapText="1"/>
    </xf>
    <xf numFmtId="49" fontId="0" fillId="0" borderId="0" xfId="0" applyNumberFormat="1" applyAlignment="1">
      <alignment horizontal="center" vertical="top" wrapText="1"/>
    </xf>
    <xf numFmtId="0" fontId="2" fillId="0" borderId="4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2" fontId="2" fillId="0" borderId="5" xfId="0" applyNumberFormat="1" applyFont="1" applyBorder="1" applyAlignment="1"/>
    <xf numFmtId="0" fontId="0" fillId="0" borderId="0" xfId="0" applyFill="1" applyAlignment="1">
      <alignment horizontal="justify" vertical="top" wrapText="1"/>
    </xf>
    <xf numFmtId="0" fontId="15" fillId="0" borderId="0" xfId="0" applyFont="1" applyFill="1" applyAlignment="1">
      <alignment horizontal="left" vertical="center" wrapText="1"/>
    </xf>
    <xf numFmtId="1" fontId="2" fillId="0" borderId="14" xfId="0" applyNumberFormat="1" applyFont="1" applyBorder="1" applyAlignment="1"/>
    <xf numFmtId="2" fontId="0" fillId="0" borderId="0" xfId="0" applyNumberFormat="1" applyFill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5" fillId="2" borderId="0" xfId="0" applyFont="1" applyFill="1"/>
    <xf numFmtId="0" fontId="15" fillId="0" borderId="0" xfId="0" applyFont="1" applyAlignment="1">
      <alignment horizontal="justify" vertical="top" wrapText="1"/>
    </xf>
    <xf numFmtId="49" fontId="0" fillId="0" borderId="0" xfId="0" applyNumberFormat="1" applyAlignment="1">
      <alignment horizontal="right" vertical="top" wrapText="1"/>
    </xf>
    <xf numFmtId="0" fontId="18" fillId="0" borderId="0" xfId="0" applyFont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1" fontId="16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Border="1"/>
    <xf numFmtId="0" fontId="16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164" fontId="13" fillId="0" borderId="2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top" wrapText="1"/>
    </xf>
    <xf numFmtId="49" fontId="2" fillId="0" borderId="44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2" fontId="2" fillId="0" borderId="4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horizontal="justify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right" wrapText="1"/>
    </xf>
    <xf numFmtId="0" fontId="1" fillId="0" borderId="0" xfId="0" applyFont="1" applyAlignment="1">
      <alignment horizontal="center" wrapText="1"/>
    </xf>
    <xf numFmtId="0" fontId="32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1" fontId="2" fillId="0" borderId="5" xfId="0" applyNumberFormat="1" applyFont="1" applyBorder="1" applyAlignment="1">
      <alignment horizontal="right" vertical="top" wrapText="1"/>
    </xf>
    <xf numFmtId="2" fontId="0" fillId="0" borderId="43" xfId="0" applyNumberFormat="1" applyFill="1" applyBorder="1" applyAlignment="1">
      <alignment horizontal="center" vertical="center"/>
    </xf>
    <xf numFmtId="49" fontId="15" fillId="0" borderId="0" xfId="0" applyNumberFormat="1" applyFont="1" applyAlignment="1">
      <alignment horizontal="right" vertical="center" wrapText="1"/>
    </xf>
    <xf numFmtId="0" fontId="0" fillId="2" borderId="6" xfId="0" applyFill="1" applyBorder="1" applyAlignment="1">
      <alignment horizontal="justify" vertical="center" wrapText="1"/>
    </xf>
    <xf numFmtId="49" fontId="0" fillId="2" borderId="46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left" vertical="center"/>
    </xf>
    <xf numFmtId="0" fontId="0" fillId="0" borderId="14" xfId="0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1" fontId="0" fillId="0" borderId="37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" fontId="8" fillId="0" borderId="5" xfId="0" applyNumberFormat="1" applyFont="1" applyBorder="1" applyAlignment="1">
      <alignment horizontal="right" vertical="top" wrapText="1"/>
    </xf>
    <xf numFmtId="1" fontId="8" fillId="0" borderId="0" xfId="0" applyNumberFormat="1" applyFont="1" applyBorder="1" applyAlignment="1">
      <alignment horizontal="right" vertical="top" wrapText="1"/>
    </xf>
    <xf numFmtId="0" fontId="2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1" fillId="0" borderId="0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1" fontId="0" fillId="2" borderId="48" xfId="0" applyNumberForma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49" fontId="0" fillId="2" borderId="49" xfId="0" applyNumberFormat="1" applyFill="1" applyBorder="1" applyAlignment="1">
      <alignment horizontal="center" vertical="center"/>
    </xf>
    <xf numFmtId="0" fontId="0" fillId="0" borderId="50" xfId="0" applyBorder="1" applyAlignment="1">
      <alignment horizontal="left" vertical="center"/>
    </xf>
    <xf numFmtId="49" fontId="0" fillId="2" borderId="49" xfId="0" applyNumberFormat="1" applyFill="1" applyBorder="1" applyAlignment="1">
      <alignment vertical="center"/>
    </xf>
    <xf numFmtId="0" fontId="0" fillId="2" borderId="50" xfId="0" applyFill="1" applyBorder="1" applyAlignment="1">
      <alignment vertical="center"/>
    </xf>
    <xf numFmtId="0" fontId="0" fillId="2" borderId="49" xfId="0" applyFill="1" applyBorder="1" applyAlignment="1">
      <alignment horizontal="center" vertical="center"/>
    </xf>
    <xf numFmtId="1" fontId="0" fillId="2" borderId="49" xfId="0" applyNumberFormat="1" applyFill="1" applyBorder="1" applyAlignment="1">
      <alignment horizontal="center" vertical="center"/>
    </xf>
    <xf numFmtId="2" fontId="0" fillId="2" borderId="49" xfId="0" applyNumberFormat="1" applyFill="1" applyBorder="1" applyAlignment="1">
      <alignment horizontal="center" vertical="center"/>
    </xf>
    <xf numFmtId="0" fontId="0" fillId="2" borderId="49" xfId="0" applyNumberFormat="1" applyFill="1" applyBorder="1" applyAlignment="1">
      <alignment horizontal="center" vertical="center"/>
    </xf>
    <xf numFmtId="1" fontId="0" fillId="0" borderId="49" xfId="0" applyNumberFormat="1" applyBorder="1" applyAlignment="1">
      <alignment horizontal="center" vertical="center"/>
    </xf>
    <xf numFmtId="1" fontId="0" fillId="0" borderId="49" xfId="0" applyNumberFormat="1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 vertical="center"/>
    </xf>
    <xf numFmtId="0" fontId="0" fillId="0" borderId="51" xfId="0" applyBorder="1"/>
    <xf numFmtId="0" fontId="2" fillId="0" borderId="52" xfId="0" applyFont="1" applyFill="1" applyBorder="1" applyAlignment="1">
      <alignment horizontal="right" vertical="center"/>
    </xf>
    <xf numFmtId="0" fontId="0" fillId="0" borderId="53" xfId="0" applyBorder="1"/>
    <xf numFmtId="0" fontId="2" fillId="0" borderId="54" xfId="0" applyFont="1" applyFill="1" applyBorder="1" applyAlignment="1">
      <alignment horizontal="right" vertical="center"/>
    </xf>
    <xf numFmtId="0" fontId="0" fillId="0" borderId="55" xfId="0" applyBorder="1"/>
    <xf numFmtId="0" fontId="2" fillId="0" borderId="56" xfId="0" applyFont="1" applyFill="1" applyBorder="1" applyAlignment="1">
      <alignment horizontal="right" vertical="center"/>
    </xf>
    <xf numFmtId="0" fontId="0" fillId="0" borderId="57" xfId="0" applyBorder="1"/>
    <xf numFmtId="0" fontId="2" fillId="0" borderId="57" xfId="0" applyFont="1" applyBorder="1" applyAlignment="1"/>
    <xf numFmtId="0" fontId="0" fillId="0" borderId="52" xfId="0" applyBorder="1"/>
    <xf numFmtId="0" fontId="0" fillId="0" borderId="58" xfId="0" applyBorder="1"/>
    <xf numFmtId="0" fontId="0" fillId="0" borderId="58" xfId="0" applyBorder="1" applyAlignment="1"/>
    <xf numFmtId="0" fontId="0" fillId="0" borderId="54" xfId="0" applyBorder="1"/>
    <xf numFmtId="0" fontId="0" fillId="0" borderId="59" xfId="0" applyBorder="1"/>
    <xf numFmtId="0" fontId="0" fillId="0" borderId="56" xfId="0" applyBorder="1"/>
    <xf numFmtId="2" fontId="2" fillId="0" borderId="57" xfId="0" applyNumberFormat="1" applyFont="1" applyBorder="1" applyAlignment="1"/>
    <xf numFmtId="1" fontId="0" fillId="0" borderId="58" xfId="0" applyNumberFormat="1" applyBorder="1" applyAlignment="1"/>
    <xf numFmtId="0" fontId="0" fillId="0" borderId="60" xfId="0" applyBorder="1"/>
    <xf numFmtId="0" fontId="0" fillId="0" borderId="61" xfId="0" applyBorder="1"/>
    <xf numFmtId="0" fontId="0" fillId="0" borderId="20" xfId="0" applyBorder="1"/>
    <xf numFmtId="0" fontId="2" fillId="0" borderId="62" xfId="0" applyFont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49" fontId="0" fillId="2" borderId="63" xfId="0" applyNumberFormat="1" applyFill="1" applyBorder="1" applyAlignment="1">
      <alignment horizontal="center" vertical="center"/>
    </xf>
    <xf numFmtId="0" fontId="0" fillId="0" borderId="64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2" borderId="65" xfId="0" applyFill="1" applyBorder="1" applyAlignment="1">
      <alignment horizontal="left" vertical="center"/>
    </xf>
    <xf numFmtId="0" fontId="0" fillId="2" borderId="50" xfId="0" applyFill="1" applyBorder="1" applyAlignment="1">
      <alignment horizontal="left" vertical="center"/>
    </xf>
    <xf numFmtId="0" fontId="0" fillId="0" borderId="63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2" fontId="2" fillId="0" borderId="58" xfId="0" applyNumberFormat="1" applyFont="1" applyBorder="1" applyAlignment="1"/>
    <xf numFmtId="1" fontId="2" fillId="0" borderId="57" xfId="0" applyNumberFormat="1" applyFont="1" applyBorder="1" applyAlignment="1"/>
    <xf numFmtId="0" fontId="8" fillId="0" borderId="63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1" fontId="31" fillId="0" borderId="54" xfId="0" applyNumberFormat="1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1" fontId="31" fillId="0" borderId="56" xfId="0" applyNumberFormat="1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31" fillId="0" borderId="50" xfId="0" applyFont="1" applyBorder="1" applyAlignment="1">
      <alignment horizontal="left" vertical="center"/>
    </xf>
    <xf numFmtId="0" fontId="31" fillId="0" borderId="67" xfId="0" applyFont="1" applyBorder="1" applyAlignment="1">
      <alignment horizontal="center" vertical="center"/>
    </xf>
    <xf numFmtId="1" fontId="31" fillId="0" borderId="58" xfId="0" applyNumberFormat="1" applyFont="1" applyBorder="1" applyAlignment="1">
      <alignment horizontal="right" vertical="center"/>
    </xf>
    <xf numFmtId="1" fontId="31" fillId="0" borderId="59" xfId="0" applyNumberFormat="1" applyFont="1" applyBorder="1" applyAlignment="1">
      <alignment horizontal="right" vertical="center"/>
    </xf>
    <xf numFmtId="1" fontId="31" fillId="0" borderId="55" xfId="0" applyNumberFormat="1" applyFont="1" applyBorder="1" applyAlignment="1">
      <alignment vertical="center"/>
    </xf>
    <xf numFmtId="2" fontId="31" fillId="0" borderId="53" xfId="0" applyNumberFormat="1" applyFont="1" applyBorder="1" applyAlignment="1">
      <alignment horizontal="right" vertical="center"/>
    </xf>
    <xf numFmtId="0" fontId="0" fillId="0" borderId="50" xfId="0" applyBorder="1" applyAlignment="1">
      <alignment horizontal="center" vertical="center"/>
    </xf>
    <xf numFmtId="49" fontId="27" fillId="2" borderId="0" xfId="0" applyNumberFormat="1" applyFont="1" applyFill="1"/>
    <xf numFmtId="0" fontId="27" fillId="2" borderId="0" xfId="0" applyFont="1" applyFill="1" applyAlignment="1">
      <alignment horizontal="left"/>
    </xf>
    <xf numFmtId="0" fontId="0" fillId="0" borderId="47" xfId="0" applyBorder="1"/>
    <xf numFmtId="0" fontId="0" fillId="0" borderId="50" xfId="0" applyBorder="1"/>
    <xf numFmtId="49" fontId="2" fillId="0" borderId="66" xfId="0" applyNumberFormat="1" applyFont="1" applyBorder="1" applyAlignment="1">
      <alignment horizontal="center" vertical="center"/>
    </xf>
    <xf numFmtId="49" fontId="2" fillId="0" borderId="68" xfId="0" applyNumberFormat="1" applyFont="1" applyBorder="1" applyAlignment="1">
      <alignment horizontal="center" vertical="center"/>
    </xf>
    <xf numFmtId="49" fontId="2" fillId="0" borderId="69" xfId="0" applyNumberFormat="1" applyFont="1" applyBorder="1" applyAlignment="1">
      <alignment horizontal="center" vertical="center"/>
    </xf>
    <xf numFmtId="49" fontId="29" fillId="0" borderId="69" xfId="0" applyNumberFormat="1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/>
    </xf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0" fillId="0" borderId="71" xfId="0" applyBorder="1" applyAlignment="1">
      <alignment horizontal="center" vertical="center"/>
    </xf>
    <xf numFmtId="0" fontId="0" fillId="0" borderId="0" xfId="0" applyFill="1" applyAlignment="1"/>
    <xf numFmtId="0" fontId="13" fillId="0" borderId="50" xfId="0" applyFont="1" applyBorder="1" applyAlignment="1">
      <alignment horizontal="left" vertical="center"/>
    </xf>
    <xf numFmtId="0" fontId="13" fillId="0" borderId="71" xfId="0" applyFont="1" applyBorder="1" applyAlignment="1">
      <alignment horizontal="left" vertical="center"/>
    </xf>
    <xf numFmtId="0" fontId="0" fillId="0" borderId="73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1" fontId="0" fillId="2" borderId="73" xfId="0" applyNumberFormat="1" applyFill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49" fontId="13" fillId="2" borderId="49" xfId="0" applyNumberFormat="1" applyFont="1" applyFill="1" applyBorder="1" applyAlignment="1">
      <alignment horizontal="center" vertical="center"/>
    </xf>
    <xf numFmtId="49" fontId="13" fillId="2" borderId="49" xfId="0" applyNumberFormat="1" applyFont="1" applyFill="1" applyBorder="1" applyAlignment="1">
      <alignment vertical="center"/>
    </xf>
    <xf numFmtId="49" fontId="29" fillId="0" borderId="74" xfId="0" applyNumberFormat="1" applyFont="1" applyBorder="1" applyAlignment="1">
      <alignment horizontal="center" vertical="center" wrapText="1"/>
    </xf>
    <xf numFmtId="49" fontId="2" fillId="0" borderId="75" xfId="0" applyNumberFormat="1" applyFont="1" applyBorder="1" applyAlignment="1">
      <alignment horizontal="center" vertical="center"/>
    </xf>
    <xf numFmtId="49" fontId="2" fillId="0" borderId="76" xfId="0" applyNumberFormat="1" applyFont="1" applyBorder="1" applyAlignment="1">
      <alignment horizontal="center" vertical="center"/>
    </xf>
    <xf numFmtId="49" fontId="2" fillId="0" borderId="77" xfId="0" applyNumberFormat="1" applyFont="1" applyBorder="1" applyAlignment="1">
      <alignment horizontal="center" vertical="center"/>
    </xf>
    <xf numFmtId="49" fontId="2" fillId="0" borderId="78" xfId="0" applyNumberFormat="1" applyFont="1" applyBorder="1" applyAlignment="1">
      <alignment horizontal="center" vertical="center"/>
    </xf>
    <xf numFmtId="0" fontId="2" fillId="0" borderId="79" xfId="0" applyFont="1" applyBorder="1" applyAlignment="1">
      <alignment horizontal="center"/>
    </xf>
    <xf numFmtId="49" fontId="29" fillId="0" borderId="74" xfId="0" applyNumberFormat="1" applyFont="1" applyFill="1" applyBorder="1" applyAlignment="1">
      <alignment horizontal="center" vertical="center" wrapText="1"/>
    </xf>
    <xf numFmtId="49" fontId="2" fillId="0" borderId="78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80" xfId="0" applyNumberFormat="1" applyFont="1" applyBorder="1" applyAlignment="1">
      <alignment horizontal="center" vertical="center"/>
    </xf>
    <xf numFmtId="49" fontId="0" fillId="0" borderId="49" xfId="0" applyNumberForma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0" fillId="0" borderId="81" xfId="0" applyBorder="1"/>
    <xf numFmtId="0" fontId="0" fillId="0" borderId="68" xfId="0" applyBorder="1"/>
    <xf numFmtId="0" fontId="0" fillId="0" borderId="67" xfId="0" applyBorder="1"/>
    <xf numFmtId="0" fontId="0" fillId="0" borderId="66" xfId="0" applyBorder="1"/>
    <xf numFmtId="0" fontId="0" fillId="0" borderId="82" xfId="0" applyBorder="1"/>
    <xf numFmtId="49" fontId="13" fillId="2" borderId="47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0" fontId="0" fillId="0" borderId="83" xfId="0" applyBorder="1"/>
    <xf numFmtId="0" fontId="2" fillId="0" borderId="84" xfId="0" applyFont="1" applyFill="1" applyBorder="1" applyAlignment="1">
      <alignment horizontal="right" vertical="center"/>
    </xf>
    <xf numFmtId="0" fontId="0" fillId="0" borderId="85" xfId="0" applyBorder="1"/>
    <xf numFmtId="0" fontId="0" fillId="0" borderId="85" xfId="0" applyBorder="1" applyAlignment="1"/>
    <xf numFmtId="0" fontId="0" fillId="0" borderId="84" xfId="0" applyBorder="1"/>
    <xf numFmtId="0" fontId="0" fillId="0" borderId="83" xfId="0" applyBorder="1" applyAlignment="1">
      <alignment horizontal="center"/>
    </xf>
    <xf numFmtId="0" fontId="0" fillId="0" borderId="85" xfId="0" applyBorder="1" applyAlignment="1">
      <alignment horizontal="center"/>
    </xf>
    <xf numFmtId="1" fontId="0" fillId="0" borderId="85" xfId="0" applyNumberFormat="1" applyBorder="1" applyAlignment="1"/>
    <xf numFmtId="49" fontId="2" fillId="0" borderId="86" xfId="0" applyNumberFormat="1" applyFont="1" applyBorder="1" applyAlignment="1">
      <alignment horizontal="center" vertical="center"/>
    </xf>
    <xf numFmtId="49" fontId="2" fillId="0" borderId="87" xfId="0" applyNumberFormat="1" applyFont="1" applyBorder="1" applyAlignment="1">
      <alignment horizontal="center" vertical="center"/>
    </xf>
    <xf numFmtId="0" fontId="2" fillId="0" borderId="88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vertical="center"/>
    </xf>
    <xf numFmtId="1" fontId="16" fillId="0" borderId="5" xfId="0" applyNumberFormat="1" applyFont="1" applyBorder="1" applyAlignment="1">
      <alignment vertical="center"/>
    </xf>
    <xf numFmtId="0" fontId="2" fillId="0" borderId="59" xfId="0" applyNumberFormat="1" applyFont="1" applyBorder="1" applyAlignment="1"/>
    <xf numFmtId="2" fontId="2" fillId="0" borderId="59" xfId="0" applyNumberFormat="1" applyFont="1" applyBorder="1" applyAlignment="1"/>
    <xf numFmtId="1" fontId="0" fillId="0" borderId="64" xfId="0" applyNumberFormat="1" applyFill="1" applyBorder="1" applyAlignment="1">
      <alignment horizontal="center" vertical="center"/>
    </xf>
    <xf numFmtId="1" fontId="0" fillId="0" borderId="65" xfId="0" applyNumberFormat="1" applyFill="1" applyBorder="1" applyAlignment="1">
      <alignment horizontal="center" vertical="center"/>
    </xf>
    <xf numFmtId="49" fontId="0" fillId="2" borderId="89" xfId="0" applyNumberFormat="1" applyFill="1" applyBorder="1" applyAlignment="1">
      <alignment horizontal="center" vertical="center"/>
    </xf>
    <xf numFmtId="0" fontId="0" fillId="2" borderId="70" xfId="0" applyFill="1" applyBorder="1" applyAlignment="1">
      <alignment horizontal="left" vertical="center"/>
    </xf>
    <xf numFmtId="0" fontId="0" fillId="0" borderId="89" xfId="0" applyFill="1" applyBorder="1" applyAlignment="1">
      <alignment horizontal="center" vertical="center"/>
    </xf>
    <xf numFmtId="0" fontId="0" fillId="0" borderId="90" xfId="0" applyFill="1" applyBorder="1" applyAlignment="1">
      <alignment horizontal="center" vertical="center"/>
    </xf>
    <xf numFmtId="0" fontId="0" fillId="0" borderId="91" xfId="0" applyFill="1" applyBorder="1" applyAlignment="1">
      <alignment horizontal="center" vertical="center"/>
    </xf>
    <xf numFmtId="2" fontId="0" fillId="0" borderId="64" xfId="0" applyNumberFormat="1" applyFill="1" applyBorder="1" applyAlignment="1">
      <alignment horizontal="center" vertical="center"/>
    </xf>
    <xf numFmtId="164" fontId="0" fillId="0" borderId="64" xfId="0" applyNumberFormat="1" applyFill="1" applyBorder="1" applyAlignment="1">
      <alignment horizontal="center" vertical="center"/>
    </xf>
    <xf numFmtId="164" fontId="0" fillId="0" borderId="65" xfId="0" applyNumberFormat="1" applyFill="1" applyBorder="1" applyAlignment="1">
      <alignment horizontal="center" vertical="center"/>
    </xf>
    <xf numFmtId="2" fontId="0" fillId="0" borderId="90" xfId="0" applyNumberFormat="1" applyFill="1" applyBorder="1" applyAlignment="1">
      <alignment horizontal="center" vertical="center"/>
    </xf>
    <xf numFmtId="164" fontId="2" fillId="0" borderId="57" xfId="0" applyNumberFormat="1" applyFont="1" applyBorder="1" applyAlignment="1"/>
    <xf numFmtId="0" fontId="0" fillId="0" borderId="58" xfId="0" applyNumberFormat="1" applyBorder="1" applyAlignment="1"/>
    <xf numFmtId="49" fontId="0" fillId="2" borderId="60" xfId="0" applyNumberFormat="1" applyFill="1" applyBorder="1" applyAlignment="1">
      <alignment horizontal="center" vertical="center"/>
    </xf>
    <xf numFmtId="0" fontId="0" fillId="2" borderId="60" xfId="0" applyFill="1" applyBorder="1" applyAlignment="1">
      <alignment horizontal="left" vertical="center"/>
    </xf>
    <xf numFmtId="0" fontId="0" fillId="0" borderId="60" xfId="0" applyFill="1" applyBorder="1" applyAlignment="1">
      <alignment horizontal="center" vertical="center"/>
    </xf>
    <xf numFmtId="0" fontId="2" fillId="2" borderId="70" xfId="0" applyFont="1" applyFill="1" applyBorder="1" applyAlignment="1">
      <alignment horizontal="left" vertical="center"/>
    </xf>
    <xf numFmtId="0" fontId="13" fillId="2" borderId="65" xfId="0" applyFont="1" applyFill="1" applyBorder="1" applyAlignment="1">
      <alignment horizontal="left" vertical="center"/>
    </xf>
    <xf numFmtId="0" fontId="13" fillId="2" borderId="50" xfId="0" applyFont="1" applyFill="1" applyBorder="1" applyAlignment="1">
      <alignment horizontal="left" vertical="center"/>
    </xf>
    <xf numFmtId="0" fontId="13" fillId="0" borderId="47" xfId="0" applyFont="1" applyFill="1" applyBorder="1" applyAlignment="1">
      <alignment horizontal="center" vertical="center"/>
    </xf>
    <xf numFmtId="0" fontId="13" fillId="2" borderId="50" xfId="0" applyFont="1" applyFill="1" applyBorder="1" applyAlignment="1">
      <alignment vertical="center"/>
    </xf>
    <xf numFmtId="49" fontId="0" fillId="2" borderId="73" xfId="0" applyNumberFormat="1" applyFill="1" applyBorder="1" applyAlignment="1">
      <alignment horizontal="center" vertical="center"/>
    </xf>
    <xf numFmtId="0" fontId="0" fillId="2" borderId="71" xfId="0" applyFill="1" applyBorder="1" applyAlignment="1">
      <alignment horizontal="left" vertical="center"/>
    </xf>
    <xf numFmtId="0" fontId="0" fillId="0" borderId="73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92" xfId="0" applyFill="1" applyBorder="1" applyAlignment="1">
      <alignment horizontal="center" vertical="center"/>
    </xf>
    <xf numFmtId="49" fontId="0" fillId="2" borderId="93" xfId="0" applyNumberFormat="1" applyFill="1" applyBorder="1" applyAlignment="1">
      <alignment horizontal="center" vertical="center"/>
    </xf>
    <xf numFmtId="0" fontId="0" fillId="2" borderId="93" xfId="0" applyFill="1" applyBorder="1" applyAlignment="1">
      <alignment horizontal="left" vertical="center"/>
    </xf>
    <xf numFmtId="0" fontId="0" fillId="0" borderId="93" xfId="0" applyFill="1" applyBorder="1" applyAlignment="1">
      <alignment horizontal="center" vertical="center"/>
    </xf>
    <xf numFmtId="1" fontId="0" fillId="2" borderId="92" xfId="0" applyNumberFormat="1" applyFill="1" applyBorder="1" applyAlignment="1">
      <alignment horizontal="center" vertical="center"/>
    </xf>
    <xf numFmtId="1" fontId="0" fillId="2" borderId="60" xfId="0" applyNumberFormat="1" applyFill="1" applyBorder="1" applyAlignment="1">
      <alignment horizontal="center" vertical="center"/>
    </xf>
    <xf numFmtId="0" fontId="0" fillId="0" borderId="93" xfId="0" applyBorder="1"/>
    <xf numFmtId="1" fontId="2" fillId="0" borderId="93" xfId="0" applyNumberFormat="1" applyFont="1" applyBorder="1" applyAlignment="1">
      <alignment horizontal="right"/>
    </xf>
    <xf numFmtId="0" fontId="0" fillId="0" borderId="0" xfId="0" applyBorder="1" applyAlignment="1"/>
    <xf numFmtId="0" fontId="2" fillId="0" borderId="75" xfId="0" applyFont="1" applyFill="1" applyBorder="1" applyAlignment="1">
      <alignment horizontal="right" vertical="center"/>
    </xf>
    <xf numFmtId="0" fontId="0" fillId="0" borderId="57" xfId="0" applyNumberFormat="1" applyBorder="1"/>
    <xf numFmtId="0" fontId="0" fillId="0" borderId="58" xfId="0" applyNumberFormat="1" applyBorder="1"/>
    <xf numFmtId="1" fontId="8" fillId="0" borderId="93" xfId="0" applyNumberFormat="1" applyFont="1" applyBorder="1" applyAlignment="1">
      <alignment vertical="center" wrapText="1"/>
    </xf>
    <xf numFmtId="0" fontId="0" fillId="0" borderId="85" xfId="0" applyBorder="1" applyAlignment="1">
      <alignment vertical="center" wrapText="1"/>
    </xf>
    <xf numFmtId="1" fontId="15" fillId="0" borderId="14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1" fontId="15" fillId="0" borderId="22" xfId="0" applyNumberFormat="1" applyFont="1" applyFill="1" applyBorder="1" applyAlignment="1">
      <alignment horizontal="right" vertical="center"/>
    </xf>
    <xf numFmtId="1" fontId="0" fillId="0" borderId="0" xfId="0" applyNumberFormat="1"/>
    <xf numFmtId="1" fontId="8" fillId="0" borderId="5" xfId="0" applyNumberFormat="1" applyFont="1" applyBorder="1"/>
    <xf numFmtId="0" fontId="18" fillId="0" borderId="0" xfId="0" applyFont="1" applyFill="1"/>
    <xf numFmtId="2" fontId="0" fillId="0" borderId="58" xfId="0" applyNumberFormat="1" applyBorder="1" applyAlignment="1"/>
    <xf numFmtId="1" fontId="2" fillId="0" borderId="59" xfId="0" applyNumberFormat="1" applyFont="1" applyBorder="1" applyAlignment="1"/>
    <xf numFmtId="0" fontId="0" fillId="0" borderId="63" xfId="0" applyBorder="1"/>
    <xf numFmtId="0" fontId="0" fillId="0" borderId="64" xfId="0" applyBorder="1"/>
    <xf numFmtId="1" fontId="2" fillId="0" borderId="94" xfId="0" applyNumberFormat="1" applyFont="1" applyBorder="1" applyAlignment="1"/>
    <xf numFmtId="1" fontId="0" fillId="0" borderId="95" xfId="0" applyNumberFormat="1" applyBorder="1" applyAlignment="1"/>
    <xf numFmtId="1" fontId="2" fillId="0" borderId="68" xfId="0" applyNumberFormat="1" applyFont="1" applyBorder="1" applyAlignment="1"/>
    <xf numFmtId="0" fontId="15" fillId="0" borderId="0" xfId="0" applyFont="1" applyAlignment="1">
      <alignment horizontal="left" vertical="center"/>
    </xf>
    <xf numFmtId="0" fontId="26" fillId="0" borderId="50" xfId="0" applyFont="1" applyBorder="1" applyAlignment="1">
      <alignment horizontal="left" vertical="center"/>
    </xf>
    <xf numFmtId="1" fontId="31" fillId="0" borderId="53" xfId="0" applyNumberFormat="1" applyFont="1" applyBorder="1" applyAlignment="1">
      <alignment vertical="center"/>
    </xf>
    <xf numFmtId="1" fontId="31" fillId="0" borderId="53" xfId="0" applyNumberFormat="1" applyFont="1" applyBorder="1" applyAlignment="1">
      <alignment horizontal="right" vertical="center"/>
    </xf>
    <xf numFmtId="164" fontId="2" fillId="0" borderId="59" xfId="0" applyNumberFormat="1" applyFont="1" applyBorder="1" applyAlignment="1"/>
    <xf numFmtId="2" fontId="31" fillId="0" borderId="55" xfId="0" applyNumberFormat="1" applyFont="1" applyBorder="1" applyAlignment="1">
      <alignment horizontal="right" vertical="center"/>
    </xf>
    <xf numFmtId="0" fontId="0" fillId="0" borderId="96" xfId="0" applyBorder="1"/>
    <xf numFmtId="0" fontId="2" fillId="0" borderId="65" xfId="0" applyFont="1" applyFill="1" applyBorder="1" applyAlignment="1">
      <alignment horizontal="right" vertical="center"/>
    </xf>
    <xf numFmtId="2" fontId="2" fillId="0" borderId="94" xfId="0" applyNumberFormat="1" applyFont="1" applyBorder="1" applyAlignment="1"/>
    <xf numFmtId="0" fontId="31" fillId="0" borderId="73" xfId="0" applyFont="1" applyBorder="1" applyAlignment="1">
      <alignment horizontal="center" vertical="center"/>
    </xf>
    <xf numFmtId="1" fontId="31" fillId="0" borderId="83" xfId="0" applyNumberFormat="1" applyFont="1" applyBorder="1" applyAlignment="1">
      <alignment vertical="center"/>
    </xf>
    <xf numFmtId="2" fontId="31" fillId="0" borderId="83" xfId="0" applyNumberFormat="1" applyFont="1" applyBorder="1" applyAlignment="1">
      <alignment horizontal="right" vertical="center"/>
    </xf>
    <xf numFmtId="1" fontId="31" fillId="0" borderId="85" xfId="0" applyNumberFormat="1" applyFont="1" applyBorder="1" applyAlignment="1">
      <alignment horizontal="right" vertical="center"/>
    </xf>
    <xf numFmtId="0" fontId="26" fillId="0" borderId="71" xfId="0" applyFont="1" applyBorder="1" applyAlignment="1">
      <alignment horizontal="left" vertical="center"/>
    </xf>
    <xf numFmtId="2" fontId="15" fillId="2" borderId="0" xfId="0" applyNumberFormat="1" applyFont="1" applyFill="1" applyAlignment="1">
      <alignment horizontal="right" vertical="center"/>
    </xf>
    <xf numFmtId="49" fontId="16" fillId="2" borderId="6" xfId="0" applyNumberFormat="1" applyFont="1" applyFill="1" applyBorder="1"/>
    <xf numFmtId="0" fontId="16" fillId="2" borderId="5" xfId="0" applyFont="1" applyFill="1" applyBorder="1" applyAlignment="1">
      <alignment horizontal="left"/>
    </xf>
    <xf numFmtId="0" fontId="16" fillId="2" borderId="7" xfId="0" applyFont="1" applyFill="1" applyBorder="1" applyAlignment="1">
      <alignment horizontal="right"/>
    </xf>
    <xf numFmtId="0" fontId="15" fillId="4" borderId="0" xfId="0" applyFont="1" applyFill="1" applyAlignment="1">
      <alignment horizontal="left" vertical="center"/>
    </xf>
    <xf numFmtId="49" fontId="19" fillId="4" borderId="0" xfId="0" applyNumberFormat="1" applyFont="1" applyFill="1" applyAlignment="1">
      <alignment horizontal="center" vertical="center"/>
    </xf>
    <xf numFmtId="1" fontId="15" fillId="2" borderId="0" xfId="0" applyNumberFormat="1" applyFont="1" applyFill="1" applyAlignment="1">
      <alignment horizontal="right"/>
    </xf>
    <xf numFmtId="164" fontId="2" fillId="0" borderId="94" xfId="0" applyNumberFormat="1" applyFont="1" applyBorder="1" applyAlignment="1"/>
    <xf numFmtId="0" fontId="0" fillId="0" borderId="97" xfId="0" applyBorder="1" applyAlignment="1">
      <alignment vertical="center" wrapText="1"/>
    </xf>
    <xf numFmtId="164" fontId="16" fillId="0" borderId="60" xfId="0" applyNumberFormat="1" applyFont="1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0" fillId="0" borderId="75" xfId="0" applyBorder="1"/>
    <xf numFmtId="0" fontId="15" fillId="0" borderId="0" xfId="0" applyFont="1" applyAlignment="1">
      <alignment vertical="top" wrapText="1"/>
    </xf>
    <xf numFmtId="0" fontId="15" fillId="2" borderId="0" xfId="0" applyNumberFormat="1" applyFont="1" applyFill="1" applyAlignment="1">
      <alignment horizontal="left"/>
    </xf>
    <xf numFmtId="0" fontId="15" fillId="0" borderId="0" xfId="0" applyFont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2" fontId="0" fillId="0" borderId="47" xfId="0" applyNumberFormat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 wrapText="1"/>
    </xf>
    <xf numFmtId="1" fontId="0" fillId="2" borderId="95" xfId="0" applyNumberFormat="1" applyFill="1" applyBorder="1" applyAlignment="1">
      <alignment horizontal="center" vertical="center"/>
    </xf>
    <xf numFmtId="1" fontId="0" fillId="2" borderId="54" xfId="0" applyNumberFormat="1" applyFill="1" applyBorder="1" applyAlignment="1">
      <alignment horizontal="center" vertical="center"/>
    </xf>
    <xf numFmtId="1" fontId="0" fillId="0" borderId="95" xfId="0" applyNumberFormat="1" applyBorder="1" applyAlignment="1">
      <alignment horizontal="center" vertical="center"/>
    </xf>
    <xf numFmtId="1" fontId="0" fillId="0" borderId="54" xfId="0" applyNumberFormat="1" applyBorder="1" applyAlignment="1">
      <alignment horizontal="center" vertical="center"/>
    </xf>
    <xf numFmtId="1" fontId="0" fillId="0" borderId="47" xfId="0" applyNumberFormat="1" applyFill="1" applyBorder="1" applyAlignment="1">
      <alignment horizontal="center" vertical="center"/>
    </xf>
    <xf numFmtId="2" fontId="0" fillId="0" borderId="47" xfId="0" applyNumberFormat="1" applyFill="1" applyBorder="1" applyAlignment="1">
      <alignment horizontal="center" vertical="center"/>
    </xf>
    <xf numFmtId="2" fontId="0" fillId="0" borderId="50" xfId="0" applyNumberFormat="1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 vertical="center"/>
    </xf>
    <xf numFmtId="164" fontId="0" fillId="2" borderId="95" xfId="0" applyNumberFormat="1" applyFill="1" applyBorder="1" applyAlignment="1">
      <alignment horizontal="center" vertical="center"/>
    </xf>
    <xf numFmtId="164" fontId="0" fillId="2" borderId="54" xfId="0" applyNumberFormat="1" applyFill="1" applyBorder="1" applyAlignment="1">
      <alignment horizontal="center" vertical="center"/>
    </xf>
    <xf numFmtId="2" fontId="15" fillId="0" borderId="0" xfId="0" applyNumberFormat="1" applyFont="1" applyFill="1" applyAlignment="1">
      <alignment horizontal="center" vertical="center" wrapText="1"/>
    </xf>
    <xf numFmtId="1" fontId="15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Fill="1" applyAlignment="1">
      <alignment horizontal="justify" vertical="justify" wrapText="1"/>
    </xf>
    <xf numFmtId="2" fontId="0" fillId="0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9" fontId="0" fillId="2" borderId="76" xfId="0" applyNumberFormat="1" applyFill="1" applyBorder="1" applyAlignment="1">
      <alignment horizontal="center" vertical="center"/>
    </xf>
    <xf numFmtId="0" fontId="0" fillId="2" borderId="79" xfId="0" applyFill="1" applyBorder="1" applyAlignment="1">
      <alignment horizontal="left" vertical="center"/>
    </xf>
    <xf numFmtId="2" fontId="13" fillId="0" borderId="0" xfId="0" applyNumberFormat="1" applyFont="1" applyAlignment="1">
      <alignment horizontal="center" vertical="center" wrapText="1"/>
    </xf>
    <xf numFmtId="0" fontId="2" fillId="0" borderId="57" xfId="0" applyNumberFormat="1" applyFont="1" applyBorder="1" applyAlignment="1"/>
    <xf numFmtId="49" fontId="15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1" fontId="8" fillId="0" borderId="0" xfId="0" applyNumberFormat="1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Fill="1" applyAlignment="1">
      <alignment horizontal="left" vertical="center"/>
    </xf>
    <xf numFmtId="1" fontId="16" fillId="0" borderId="3" xfId="0" applyNumberFormat="1" applyFont="1" applyFill="1" applyBorder="1" applyAlignment="1">
      <alignment horizontal="right" vertical="center"/>
    </xf>
    <xf numFmtId="0" fontId="18" fillId="0" borderId="0" xfId="0" applyFont="1" applyFill="1" applyBorder="1"/>
    <xf numFmtId="0" fontId="16" fillId="0" borderId="0" xfId="0" applyFont="1" applyAlignment="1">
      <alignment horizontal="center" vertical="center"/>
    </xf>
    <xf numFmtId="1" fontId="16" fillId="0" borderId="3" xfId="0" applyNumberFormat="1" applyFont="1" applyBorder="1" applyAlignment="1">
      <alignment horizontal="right" vertical="center"/>
    </xf>
    <xf numFmtId="1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1" fontId="16" fillId="0" borderId="30" xfId="0" applyNumberFormat="1" applyFont="1" applyFill="1" applyBorder="1" applyAlignment="1">
      <alignment horizontal="right" vertical="center"/>
    </xf>
    <xf numFmtId="0" fontId="14" fillId="0" borderId="0" xfId="0" applyFont="1" applyFill="1"/>
    <xf numFmtId="0" fontId="1" fillId="0" borderId="0" xfId="0" applyFont="1" applyFill="1"/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vertical="justify" wrapText="1"/>
    </xf>
    <xf numFmtId="1" fontId="16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61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 wrapText="1"/>
    </xf>
    <xf numFmtId="0" fontId="16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31" fillId="0" borderId="99" xfId="0" applyFont="1" applyBorder="1" applyAlignment="1">
      <alignment horizontal="center" vertical="center" wrapText="1"/>
    </xf>
    <xf numFmtId="1" fontId="8" fillId="0" borderId="93" xfId="0" applyNumberFormat="1" applyFont="1" applyBorder="1" applyAlignment="1">
      <alignment horizontal="right" vertical="center"/>
    </xf>
    <xf numFmtId="1" fontId="8" fillId="0" borderId="81" xfId="0" applyNumberFormat="1" applyFont="1" applyBorder="1" applyAlignment="1">
      <alignment horizontal="right" vertical="center"/>
    </xf>
    <xf numFmtId="0" fontId="8" fillId="0" borderId="100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65" xfId="0" applyFont="1" applyBorder="1" applyAlignment="1">
      <alignment horizontal="center" vertical="center"/>
    </xf>
    <xf numFmtId="0" fontId="22" fillId="0" borderId="96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" fontId="0" fillId="2" borderId="47" xfId="0" applyNumberFormat="1" applyFill="1" applyBorder="1" applyAlignment="1">
      <alignment horizontal="center" vertical="center"/>
    </xf>
    <xf numFmtId="1" fontId="0" fillId="2" borderId="50" xfId="0" applyNumberFormat="1" applyFill="1" applyBorder="1" applyAlignment="1">
      <alignment horizontal="center" vertical="center"/>
    </xf>
    <xf numFmtId="2" fontId="0" fillId="2" borderId="47" xfId="0" applyNumberFormat="1" applyFill="1" applyBorder="1" applyAlignment="1">
      <alignment horizontal="center" vertical="center"/>
    </xf>
    <xf numFmtId="2" fontId="0" fillId="2" borderId="95" xfId="0" applyNumberFormat="1" applyFill="1" applyBorder="1" applyAlignment="1">
      <alignment horizontal="center" vertical="center"/>
    </xf>
    <xf numFmtId="1" fontId="0" fillId="2" borderId="95" xfId="0" applyNumberFormat="1" applyFill="1" applyBorder="1" applyAlignment="1">
      <alignment horizontal="center" vertical="center"/>
    </xf>
    <xf numFmtId="2" fontId="0" fillId="2" borderId="50" xfId="0" applyNumberFormat="1" applyFill="1" applyBorder="1" applyAlignment="1">
      <alignment horizontal="center" vertical="center"/>
    </xf>
    <xf numFmtId="49" fontId="2" fillId="0" borderId="78" xfId="0" applyNumberFormat="1" applyFont="1" applyFill="1" applyBorder="1" applyAlignment="1">
      <alignment horizontal="center" vertical="center"/>
    </xf>
    <xf numFmtId="49" fontId="2" fillId="0" borderId="75" xfId="0" applyNumberFormat="1" applyFont="1" applyFill="1" applyBorder="1" applyAlignment="1">
      <alignment horizontal="center" vertical="center"/>
    </xf>
    <xf numFmtId="49" fontId="2" fillId="0" borderId="104" xfId="0" applyNumberFormat="1" applyFont="1" applyBorder="1" applyAlignment="1">
      <alignment horizontal="center" vertical="center"/>
    </xf>
    <xf numFmtId="49" fontId="2" fillId="0" borderId="98" xfId="0" applyNumberFormat="1" applyFont="1" applyBorder="1" applyAlignment="1">
      <alignment horizontal="center" vertical="center"/>
    </xf>
    <xf numFmtId="1" fontId="16" fillId="0" borderId="18" xfId="0" applyNumberFormat="1" applyFont="1" applyBorder="1" applyAlignment="1">
      <alignment horizontal="right"/>
    </xf>
    <xf numFmtId="0" fontId="16" fillId="0" borderId="6" xfId="0" applyFont="1" applyBorder="1" applyAlignment="1">
      <alignment horizontal="right"/>
    </xf>
    <xf numFmtId="0" fontId="16" fillId="0" borderId="0" xfId="0" applyFont="1" applyAlignment="1">
      <alignment horizontal="center"/>
    </xf>
    <xf numFmtId="49" fontId="2" fillId="0" borderId="104" xfId="0" applyNumberFormat="1" applyFont="1" applyFill="1" applyBorder="1" applyAlignment="1">
      <alignment horizontal="center" vertical="center"/>
    </xf>
    <xf numFmtId="49" fontId="2" fillId="0" borderId="98" xfId="0" applyNumberFormat="1" applyFont="1" applyFill="1" applyBorder="1" applyAlignment="1">
      <alignment horizontal="center" vertical="center"/>
    </xf>
    <xf numFmtId="1" fontId="0" fillId="0" borderId="47" xfId="0" applyNumberFormat="1" applyFill="1" applyBorder="1" applyAlignment="1">
      <alignment horizontal="center" vertical="center"/>
    </xf>
    <xf numFmtId="1" fontId="0" fillId="0" borderId="95" xfId="0" applyNumberFormat="1" applyFill="1" applyBorder="1" applyAlignment="1">
      <alignment horizontal="center" vertical="center"/>
    </xf>
    <xf numFmtId="1" fontId="0" fillId="0" borderId="47" xfId="0" applyNumberFormat="1" applyBorder="1" applyAlignment="1">
      <alignment horizontal="center" vertical="center"/>
    </xf>
    <xf numFmtId="1" fontId="0" fillId="0" borderId="50" xfId="0" applyNumberFormat="1" applyBorder="1" applyAlignment="1">
      <alignment horizontal="center" vertical="center"/>
    </xf>
    <xf numFmtId="2" fontId="0" fillId="2" borderId="54" xfId="0" applyNumberForma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1" fontId="0" fillId="0" borderId="95" xfId="0" applyNumberFormat="1" applyBorder="1" applyAlignment="1">
      <alignment horizontal="center" vertical="center"/>
    </xf>
    <xf numFmtId="1" fontId="0" fillId="0" borderId="54" xfId="0" applyNumberFormat="1" applyBorder="1" applyAlignment="1">
      <alignment horizontal="center" vertical="center"/>
    </xf>
    <xf numFmtId="1" fontId="0" fillId="2" borderId="54" xfId="0" applyNumberFormat="1" applyFill="1" applyBorder="1" applyAlignment="1">
      <alignment horizontal="center" vertical="center"/>
    </xf>
    <xf numFmtId="164" fontId="0" fillId="2" borderId="47" xfId="0" applyNumberFormat="1" applyFill="1" applyBorder="1" applyAlignment="1">
      <alignment horizontal="center" vertical="center"/>
    </xf>
    <xf numFmtId="164" fontId="0" fillId="2" borderId="50" xfId="0" applyNumberForma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6" fillId="0" borderId="18" xfId="0" applyFont="1" applyBorder="1" applyAlignment="1">
      <alignment horizontal="right"/>
    </xf>
    <xf numFmtId="0" fontId="2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0" fillId="0" borderId="47" xfId="0" applyNumberFormat="1" applyFill="1" applyBorder="1" applyAlignment="1">
      <alignment horizontal="center" vertical="center"/>
    </xf>
    <xf numFmtId="0" fontId="0" fillId="0" borderId="50" xfId="0" applyNumberFormat="1" applyFill="1" applyBorder="1" applyAlignment="1">
      <alignment horizontal="center" vertical="center"/>
    </xf>
    <xf numFmtId="49" fontId="2" fillId="0" borderId="82" xfId="0" applyNumberFormat="1" applyFont="1" applyBorder="1" applyAlignment="1">
      <alignment horizontal="center" vertical="center"/>
    </xf>
    <xf numFmtId="49" fontId="2" fillId="0" borderId="56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47" xfId="0" applyNumberFormat="1" applyFill="1" applyBorder="1" applyAlignment="1">
      <alignment horizontal="center" vertical="center"/>
    </xf>
    <xf numFmtId="0" fontId="0" fillId="2" borderId="50" xfId="0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8" xfId="0" applyBorder="1" applyAlignment="1">
      <alignment horizontal="left"/>
    </xf>
    <xf numFmtId="0" fontId="2" fillId="0" borderId="102" xfId="0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49" fontId="2" fillId="0" borderId="78" xfId="0" applyNumberFormat="1" applyFont="1" applyBorder="1" applyAlignment="1">
      <alignment horizontal="center" vertical="center"/>
    </xf>
    <xf numFmtId="49" fontId="2" fillId="0" borderId="75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left" vertical="center"/>
    </xf>
    <xf numFmtId="49" fontId="16" fillId="0" borderId="75" xfId="0" applyNumberFormat="1" applyFont="1" applyBorder="1" applyAlignment="1">
      <alignment horizontal="left" vertical="center"/>
    </xf>
    <xf numFmtId="0" fontId="29" fillId="0" borderId="102" xfId="0" applyFont="1" applyBorder="1" applyAlignment="1">
      <alignment horizontal="center" vertical="center" wrapText="1"/>
    </xf>
    <xf numFmtId="0" fontId="29" fillId="0" borderId="103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97" xfId="0" applyFont="1" applyBorder="1" applyAlignment="1">
      <alignment horizontal="center"/>
    </xf>
    <xf numFmtId="0" fontId="0" fillId="0" borderId="82" xfId="0" applyBorder="1" applyAlignment="1">
      <alignment horizontal="center"/>
    </xf>
    <xf numFmtId="0" fontId="0" fillId="0" borderId="56" xfId="0" applyBorder="1" applyAlignment="1">
      <alignment horizontal="center"/>
    </xf>
    <xf numFmtId="0" fontId="8" fillId="0" borderId="61" xfId="0" applyFont="1" applyBorder="1" applyAlignment="1">
      <alignment horizontal="right" vertical="center"/>
    </xf>
    <xf numFmtId="0" fontId="8" fillId="0" borderId="60" xfId="0" applyFont="1" applyBorder="1" applyAlignment="1">
      <alignment horizontal="right" vertical="center"/>
    </xf>
    <xf numFmtId="1" fontId="8" fillId="0" borderId="60" xfId="0" applyNumberFormat="1" applyFont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49" fontId="16" fillId="0" borderId="105" xfId="0" applyNumberFormat="1" applyFont="1" applyBorder="1" applyAlignment="1">
      <alignment horizontal="left" vertical="center"/>
    </xf>
    <xf numFmtId="49" fontId="16" fillId="0" borderId="93" xfId="0" applyNumberFormat="1" applyFont="1" applyBorder="1" applyAlignment="1">
      <alignment horizontal="left" vertical="center"/>
    </xf>
    <xf numFmtId="49" fontId="16" fillId="0" borderId="106" xfId="0" applyNumberFormat="1" applyFont="1" applyBorder="1" applyAlignment="1">
      <alignment horizontal="left" vertic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 vertical="center"/>
    </xf>
    <xf numFmtId="0" fontId="13" fillId="0" borderId="53" xfId="0" applyFont="1" applyBorder="1" applyAlignment="1">
      <alignment horizontal="left"/>
    </xf>
    <xf numFmtId="0" fontId="13" fillId="0" borderId="58" xfId="0" applyFont="1" applyBorder="1" applyAlignment="1">
      <alignment horizontal="left"/>
    </xf>
    <xf numFmtId="2" fontId="0" fillId="0" borderId="47" xfId="0" applyNumberFormat="1" applyFill="1" applyBorder="1" applyAlignment="1">
      <alignment horizontal="center" vertical="center"/>
    </xf>
    <xf numFmtId="2" fontId="0" fillId="0" borderId="50" xfId="0" applyNumberFormat="1" applyFill="1" applyBorder="1" applyAlignment="1">
      <alignment horizontal="center" vertical="center"/>
    </xf>
    <xf numFmtId="0" fontId="0" fillId="2" borderId="95" xfId="0" applyNumberFormat="1" applyFill="1" applyBorder="1" applyAlignment="1">
      <alignment horizontal="center" vertical="center"/>
    </xf>
    <xf numFmtId="0" fontId="0" fillId="2" borderId="54" xfId="0" applyNumberFormat="1" applyFill="1" applyBorder="1" applyAlignment="1">
      <alignment horizontal="center" vertical="center"/>
    </xf>
    <xf numFmtId="0" fontId="0" fillId="0" borderId="47" xfId="0" applyNumberFormat="1" applyBorder="1" applyAlignment="1">
      <alignment horizontal="center" vertical="center"/>
    </xf>
    <xf numFmtId="0" fontId="0" fillId="0" borderId="50" xfId="0" applyNumberFormat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14" xfId="0" applyFont="1" applyBorder="1" applyAlignment="1">
      <alignment horizontal="center"/>
    </xf>
    <xf numFmtId="2" fontId="16" fillId="0" borderId="18" xfId="0" applyNumberFormat="1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8" xfId="0" applyNumberFormat="1" applyFont="1" applyBorder="1" applyAlignment="1">
      <alignment horizontal="center"/>
    </xf>
    <xf numFmtId="1" fontId="16" fillId="0" borderId="6" xfId="0" applyNumberFormat="1" applyFont="1" applyBorder="1" applyAlignment="1">
      <alignment horizontal="right"/>
    </xf>
    <xf numFmtId="1" fontId="16" fillId="0" borderId="5" xfId="0" applyNumberFormat="1" applyFont="1" applyBorder="1" applyAlignment="1">
      <alignment horizontal="right"/>
    </xf>
    <xf numFmtId="0" fontId="16" fillId="0" borderId="100" xfId="0" applyFont="1" applyBorder="1" applyAlignment="1">
      <alignment horizontal="right" vertical="center" wrapText="1"/>
    </xf>
    <xf numFmtId="0" fontId="16" fillId="0" borderId="93" xfId="0" applyFont="1" applyBorder="1" applyAlignment="1">
      <alignment horizontal="right" vertical="center" wrapText="1"/>
    </xf>
    <xf numFmtId="0" fontId="16" fillId="0" borderId="74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101" xfId="0" applyFont="1" applyBorder="1" applyAlignment="1">
      <alignment horizontal="right" vertical="center" wrapText="1"/>
    </xf>
    <xf numFmtId="0" fontId="16" fillId="0" borderId="81" xfId="0" applyFont="1" applyBorder="1" applyAlignment="1">
      <alignment horizontal="right" vertical="center" wrapText="1"/>
    </xf>
    <xf numFmtId="1" fontId="33" fillId="0" borderId="93" xfId="0" applyNumberFormat="1" applyFont="1" applyBorder="1" applyAlignment="1">
      <alignment horizontal="right" vertical="center" wrapText="1"/>
    </xf>
    <xf numFmtId="1" fontId="33" fillId="0" borderId="0" xfId="0" applyNumberFormat="1" applyFont="1" applyBorder="1" applyAlignment="1">
      <alignment horizontal="right" vertical="center" wrapText="1"/>
    </xf>
    <xf numFmtId="1" fontId="33" fillId="0" borderId="81" xfId="0" applyNumberFormat="1" applyFont="1" applyBorder="1" applyAlignment="1">
      <alignment horizontal="right" vertical="center" wrapText="1"/>
    </xf>
    <xf numFmtId="0" fontId="16" fillId="2" borderId="94" xfId="0" applyFont="1" applyFill="1" applyBorder="1" applyAlignment="1">
      <alignment horizontal="left" vertical="center"/>
    </xf>
    <xf numFmtId="0" fontId="16" fillId="2" borderId="96" xfId="0" applyFont="1" applyFill="1" applyBorder="1" applyAlignment="1">
      <alignment horizontal="left" vertical="center"/>
    </xf>
    <xf numFmtId="0" fontId="0" fillId="0" borderId="53" xfId="0" applyBorder="1" applyAlignment="1">
      <alignment horizontal="center"/>
    </xf>
    <xf numFmtId="0" fontId="0" fillId="0" borderId="58" xfId="0" applyBorder="1" applyAlignment="1">
      <alignment horizontal="center"/>
    </xf>
    <xf numFmtId="0" fontId="13" fillId="0" borderId="49" xfId="0" applyFont="1" applyBorder="1" applyAlignment="1">
      <alignment horizontal="center"/>
    </xf>
    <xf numFmtId="0" fontId="0" fillId="0" borderId="47" xfId="0" applyBorder="1" applyAlignment="1">
      <alignment horizontal="center"/>
    </xf>
    <xf numFmtId="0" fontId="13" fillId="0" borderId="51" xfId="0" applyFont="1" applyBorder="1" applyAlignment="1">
      <alignment horizontal="right"/>
    </xf>
    <xf numFmtId="0" fontId="13" fillId="0" borderId="57" xfId="0" applyFont="1" applyBorder="1" applyAlignment="1">
      <alignment horizontal="right"/>
    </xf>
    <xf numFmtId="0" fontId="13" fillId="0" borderId="52" xfId="0" applyFont="1" applyBorder="1" applyAlignment="1">
      <alignment horizontal="right"/>
    </xf>
    <xf numFmtId="0" fontId="13" fillId="0" borderId="53" xfId="0" applyFont="1" applyBorder="1" applyAlignment="1">
      <alignment horizontal="right"/>
    </xf>
    <xf numFmtId="0" fontId="13" fillId="0" borderId="58" xfId="0" applyFont="1" applyBorder="1" applyAlignment="1">
      <alignment horizontal="right"/>
    </xf>
    <xf numFmtId="0" fontId="13" fillId="0" borderId="54" xfId="0" applyFont="1" applyBorder="1" applyAlignment="1">
      <alignment horizontal="right"/>
    </xf>
    <xf numFmtId="0" fontId="13" fillId="0" borderId="55" xfId="0" applyFont="1" applyBorder="1" applyAlignment="1">
      <alignment horizontal="right"/>
    </xf>
    <xf numFmtId="0" fontId="13" fillId="0" borderId="59" xfId="0" applyFont="1" applyBorder="1" applyAlignment="1">
      <alignment horizontal="right"/>
    </xf>
    <xf numFmtId="0" fontId="13" fillId="0" borderId="56" xfId="0" applyFont="1" applyBorder="1" applyAlignment="1">
      <alignment horizontal="right"/>
    </xf>
    <xf numFmtId="0" fontId="0" fillId="0" borderId="90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1" fontId="0" fillId="0" borderId="60" xfId="0" applyNumberFormat="1" applyFill="1" applyBorder="1" applyAlignment="1">
      <alignment horizontal="center" vertical="center"/>
    </xf>
    <xf numFmtId="1" fontId="0" fillId="0" borderId="62" xfId="0" applyNumberFormat="1" applyFill="1" applyBorder="1" applyAlignment="1">
      <alignment horizontal="center" vertical="center"/>
    </xf>
    <xf numFmtId="1" fontId="0" fillId="0" borderId="71" xfId="0" applyNumberFormat="1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 vertical="center"/>
    </xf>
    <xf numFmtId="1" fontId="0" fillId="0" borderId="54" xfId="0" applyNumberFormat="1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71" xfId="0" applyFill="1" applyBorder="1" applyAlignment="1">
      <alignment horizontal="center" vertical="center"/>
    </xf>
    <xf numFmtId="0" fontId="2" fillId="0" borderId="55" xfId="0" applyFont="1" applyFill="1" applyBorder="1" applyAlignment="1">
      <alignment horizontal="left" vertical="center"/>
    </xf>
    <xf numFmtId="0" fontId="2" fillId="0" borderId="59" xfId="0" applyFont="1" applyFill="1" applyBorder="1" applyAlignment="1">
      <alignment horizontal="left" vertical="center"/>
    </xf>
    <xf numFmtId="0" fontId="0" fillId="0" borderId="47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164" fontId="0" fillId="0" borderId="64" xfId="0" applyNumberFormat="1" applyFill="1" applyBorder="1" applyAlignment="1">
      <alignment horizontal="center" vertical="center"/>
    </xf>
    <xf numFmtId="164" fontId="0" fillId="0" borderId="65" xfId="0" applyNumberFormat="1" applyFill="1" applyBorder="1" applyAlignment="1">
      <alignment horizontal="center" vertical="center"/>
    </xf>
    <xf numFmtId="0" fontId="0" fillId="0" borderId="64" xfId="0" applyNumberFormat="1" applyFill="1" applyBorder="1" applyAlignment="1">
      <alignment horizontal="center" vertical="center"/>
    </xf>
    <xf numFmtId="0" fontId="0" fillId="0" borderId="65" xfId="0" applyNumberFormat="1" applyFill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" fontId="0" fillId="0" borderId="93" xfId="0" applyNumberFormat="1" applyFill="1" applyBorder="1" applyAlignment="1">
      <alignment horizontal="center" vertical="center"/>
    </xf>
    <xf numFmtId="0" fontId="0" fillId="0" borderId="93" xfId="0" applyFill="1" applyBorder="1" applyAlignment="1">
      <alignment horizontal="center" vertical="center"/>
    </xf>
    <xf numFmtId="164" fontId="0" fillId="0" borderId="95" xfId="0" applyNumberFormat="1" applyFill="1" applyBorder="1" applyAlignment="1">
      <alignment horizontal="center" vertical="center"/>
    </xf>
    <xf numFmtId="164" fontId="0" fillId="0" borderId="54" xfId="0" applyNumberFormat="1" applyFill="1" applyBorder="1" applyAlignment="1">
      <alignment horizontal="center" vertical="center"/>
    </xf>
    <xf numFmtId="0" fontId="13" fillId="0" borderId="53" xfId="0" applyFont="1" applyBorder="1" applyAlignment="1">
      <alignment horizontal="center"/>
    </xf>
    <xf numFmtId="0" fontId="0" fillId="0" borderId="95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2" fontId="0" fillId="0" borderId="64" xfId="0" applyNumberFormat="1" applyFill="1" applyBorder="1" applyAlignment="1">
      <alignment horizontal="center" vertical="center"/>
    </xf>
    <xf numFmtId="2" fontId="0" fillId="0" borderId="65" xfId="0" applyNumberFormat="1" applyFill="1" applyBorder="1" applyAlignment="1">
      <alignment horizontal="center" vertical="center"/>
    </xf>
    <xf numFmtId="1" fontId="0" fillId="0" borderId="90" xfId="0" applyNumberFormat="1" applyFill="1" applyBorder="1" applyAlignment="1">
      <alignment horizontal="center" vertical="center"/>
    </xf>
    <xf numFmtId="1" fontId="0" fillId="0" borderId="70" xfId="0" applyNumberFormat="1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0" fontId="2" fillId="0" borderId="95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9" fillId="0" borderId="34" xfId="0" applyFont="1" applyBorder="1" applyAlignment="1">
      <alignment horizontal="center" vertical="center" wrapText="1"/>
    </xf>
    <xf numFmtId="0" fontId="29" fillId="0" borderId="107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1" fontId="0" fillId="0" borderId="64" xfId="0" applyNumberFormat="1" applyFill="1" applyBorder="1" applyAlignment="1">
      <alignment horizontal="center" vertical="center"/>
    </xf>
    <xf numFmtId="1" fontId="0" fillId="0" borderId="65" xfId="0" applyNumberForma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8" fillId="0" borderId="10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left" vertical="justify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11" fillId="0" borderId="10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5" fillId="0" borderId="0" xfId="0" applyFont="1" applyAlignment="1">
      <alignment horizontal="left" vertical="center"/>
    </xf>
    <xf numFmtId="0" fontId="11" fillId="2" borderId="43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110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11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/>
    </xf>
    <xf numFmtId="0" fontId="3" fillId="2" borderId="10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10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2" borderId="112" xfId="0" applyFont="1" applyFill="1" applyBorder="1" applyAlignment="1">
      <alignment horizontal="center" vertical="center"/>
    </xf>
    <xf numFmtId="0" fontId="11" fillId="2" borderId="113" xfId="0" applyFont="1" applyFill="1" applyBorder="1" applyAlignment="1">
      <alignment horizontal="center" vertical="center"/>
    </xf>
    <xf numFmtId="0" fontId="21" fillId="2" borderId="114" xfId="0" applyFont="1" applyFill="1" applyBorder="1" applyAlignment="1">
      <alignment vertical="center"/>
    </xf>
    <xf numFmtId="0" fontId="21" fillId="2" borderId="115" xfId="0" applyFont="1" applyFill="1" applyBorder="1" applyAlignment="1">
      <alignment vertical="center"/>
    </xf>
    <xf numFmtId="0" fontId="11" fillId="2" borderId="4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1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/>
    </xf>
    <xf numFmtId="0" fontId="15" fillId="0" borderId="0" xfId="0" applyFont="1" applyAlignment="1">
      <alignment horizontal="left" vertical="top" wrapText="1"/>
    </xf>
    <xf numFmtId="0" fontId="25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49" fontId="25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right" vertical="center"/>
    </xf>
    <xf numFmtId="0" fontId="18" fillId="0" borderId="0" xfId="0" applyFont="1" applyAlignment="1">
      <alignment horizontal="left" vertical="top" wrapText="1"/>
    </xf>
    <xf numFmtId="0" fontId="2" fillId="0" borderId="10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10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0" fontId="2" fillId="0" borderId="10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7" fillId="0" borderId="0" xfId="1" applyNumberFormat="1" applyFont="1" applyFill="1" applyAlignment="1" applyProtection="1">
      <alignment horizontal="center" vertical="center"/>
    </xf>
    <xf numFmtId="49" fontId="15" fillId="0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3" fillId="2" borderId="10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center" vertical="center"/>
    </xf>
    <xf numFmtId="2" fontId="11" fillId="2" borderId="13" xfId="0" applyNumberFormat="1" applyFont="1" applyFill="1" applyBorder="1" applyAlignment="1">
      <alignment horizontal="center" vertical="center"/>
    </xf>
    <xf numFmtId="2" fontId="11" fillId="2" borderId="6" xfId="0" applyNumberFormat="1" applyFont="1" applyFill="1" applyBorder="1" applyAlignment="1">
      <alignment horizontal="center" vertical="center"/>
    </xf>
    <xf numFmtId="2" fontId="11" fillId="2" borderId="7" xfId="0" applyNumberFormat="1" applyFont="1" applyFill="1" applyBorder="1" applyAlignment="1">
      <alignment horizontal="center" vertical="center"/>
    </xf>
    <xf numFmtId="2" fontId="11" fillId="2" borderId="8" xfId="0" applyNumberFormat="1" applyFont="1" applyFill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0" fontId="2" fillId="0" borderId="10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11" fillId="2" borderId="6" xfId="0" applyNumberFormat="1" applyFont="1" applyFill="1" applyBorder="1" applyAlignment="1">
      <alignment horizontal="center" vertical="center"/>
    </xf>
    <xf numFmtId="165" fontId="11" fillId="2" borderId="7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/>
    </xf>
    <xf numFmtId="1" fontId="2" fillId="2" borderId="29" xfId="0" applyNumberFormat="1" applyFont="1" applyFill="1" applyBorder="1" applyAlignment="1">
      <alignment horizontal="right" vertical="center"/>
    </xf>
    <xf numFmtId="1" fontId="2" fillId="2" borderId="31" xfId="0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3" borderId="108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2" fillId="3" borderId="108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" fillId="2" borderId="117" xfId="0" applyFont="1" applyFill="1" applyBorder="1" applyAlignment="1">
      <alignment horizontal="center" vertical="center"/>
    </xf>
    <xf numFmtId="0" fontId="2" fillId="2" borderId="118" xfId="0" applyFont="1" applyFill="1" applyBorder="1" applyAlignment="1">
      <alignment horizontal="center" vertical="center"/>
    </xf>
    <xf numFmtId="0" fontId="2" fillId="2" borderId="119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20" xfId="0" applyFont="1" applyFill="1" applyBorder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15" fillId="4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/>
    </xf>
    <xf numFmtId="0" fontId="18" fillId="2" borderId="0" xfId="0" applyFont="1" applyFill="1" applyAlignment="1">
      <alignment horizontal="left"/>
    </xf>
    <xf numFmtId="0" fontId="19" fillId="2" borderId="0" xfId="0" applyFont="1" applyFill="1" applyAlignment="1">
      <alignment horizontal="left" vertical="center"/>
    </xf>
    <xf numFmtId="0" fontId="2" fillId="0" borderId="95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121" xfId="0" applyFont="1" applyBorder="1" applyAlignment="1">
      <alignment horizontal="center" vertical="center" wrapText="1"/>
    </xf>
    <xf numFmtId="0" fontId="2" fillId="0" borderId="12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21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108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" fontId="2" fillId="0" borderId="3" xfId="0" applyNumberFormat="1" applyFont="1" applyBorder="1" applyAlignment="1">
      <alignment horizontal="right"/>
    </xf>
    <xf numFmtId="0" fontId="0" fillId="0" borderId="28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33" xfId="0" applyNumberFormat="1" applyFill="1" applyBorder="1" applyAlignment="1">
      <alignment horizontal="center" vertical="center"/>
    </xf>
    <xf numFmtId="1" fontId="2" fillId="0" borderId="30" xfId="0" applyNumberFormat="1" applyFont="1" applyBorder="1" applyAlignment="1">
      <alignment horizontal="right"/>
    </xf>
    <xf numFmtId="0" fontId="2" fillId="0" borderId="30" xfId="0" applyNumberFormat="1" applyFont="1" applyBorder="1" applyAlignment="1">
      <alignment horizontal="right"/>
    </xf>
    <xf numFmtId="1" fontId="0" fillId="0" borderId="43" xfId="0" applyNumberFormat="1" applyFill="1" applyBorder="1" applyAlignment="1">
      <alignment horizontal="center" vertical="center"/>
    </xf>
    <xf numFmtId="1" fontId="0" fillId="0" borderId="112" xfId="0" applyNumberFormat="1" applyFill="1" applyBorder="1" applyAlignment="1">
      <alignment horizontal="center" vertical="center"/>
    </xf>
    <xf numFmtId="1" fontId="0" fillId="0" borderId="18" xfId="0" applyNumberFormat="1" applyFill="1" applyBorder="1" applyAlignment="1">
      <alignment horizontal="center" vertical="center"/>
    </xf>
    <xf numFmtId="1" fontId="0" fillId="0" borderId="123" xfId="0" applyNumberFormat="1" applyFill="1" applyBorder="1" applyAlignment="1">
      <alignment horizontal="center" vertical="center"/>
    </xf>
    <xf numFmtId="2" fontId="2" fillId="0" borderId="30" xfId="0" applyNumberFormat="1" applyFont="1" applyBorder="1" applyAlignment="1">
      <alignment horizontal="right"/>
    </xf>
    <xf numFmtId="0" fontId="2" fillId="0" borderId="10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9" fillId="0" borderId="114" xfId="0" applyFont="1" applyBorder="1" applyAlignment="1">
      <alignment horizontal="center" vertical="center" wrapText="1"/>
    </xf>
    <xf numFmtId="0" fontId="29" fillId="0" borderId="11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6" xfId="0" applyFont="1" applyBorder="1" applyAlignment="1">
      <alignment horizontal="center" vertical="center"/>
    </xf>
    <xf numFmtId="0" fontId="2" fillId="0" borderId="127" xfId="0" applyFont="1" applyBorder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100</xdr:row>
      <xdr:rowOff>0</xdr:rowOff>
    </xdr:from>
    <xdr:to>
      <xdr:col>1</xdr:col>
      <xdr:colOff>1790700</xdr:colOff>
      <xdr:row>101</xdr:row>
      <xdr:rowOff>123825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638175" y="18545175"/>
          <a:ext cx="15621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CONTRACTOR</a:t>
          </a:r>
        </a:p>
      </xdr:txBody>
    </xdr:sp>
    <xdr:clientData/>
  </xdr:twoCellAnchor>
  <xdr:twoCellAnchor>
    <xdr:from>
      <xdr:col>4</xdr:col>
      <xdr:colOff>85726</xdr:colOff>
      <xdr:row>99</xdr:row>
      <xdr:rowOff>38100</xdr:rowOff>
    </xdr:from>
    <xdr:to>
      <xdr:col>6</xdr:col>
      <xdr:colOff>695326</xdr:colOff>
      <xdr:row>102</xdr:row>
      <xdr:rowOff>85725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5210176" y="32594550"/>
          <a:ext cx="20288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BUILDINGS DIVISION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T.M.KHAN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A3" sqref="A3:H3"/>
    </sheetView>
  </sheetViews>
  <sheetFormatPr defaultRowHeight="12.75"/>
  <cols>
    <col min="1" max="1" width="7" customWidth="1"/>
    <col min="2" max="2" width="43.85546875" customWidth="1"/>
    <col min="3" max="3" width="23" customWidth="1"/>
    <col min="4" max="4" width="4.5703125" customWidth="1"/>
    <col min="5" max="5" width="21.85546875" customWidth="1"/>
    <col min="6" max="6" width="3.7109375" customWidth="1"/>
    <col min="7" max="7" width="23.5703125" customWidth="1"/>
    <col min="8" max="8" width="3" customWidth="1"/>
  </cols>
  <sheetData>
    <row r="1" spans="1:8" ht="22.35" customHeight="1" thickBot="1">
      <c r="A1" s="557" t="s">
        <v>191</v>
      </c>
      <c r="B1" s="558"/>
      <c r="C1" s="558"/>
      <c r="D1" s="558"/>
      <c r="E1" s="558"/>
      <c r="F1" s="558"/>
      <c r="G1" s="558"/>
      <c r="H1" s="559"/>
    </row>
    <row r="2" spans="1:8" ht="22.35" customHeight="1" thickBot="1">
      <c r="A2" s="268"/>
      <c r="B2" s="268"/>
      <c r="C2" s="268"/>
      <c r="D2" s="268"/>
      <c r="E2" s="268"/>
      <c r="F2" s="268"/>
      <c r="G2" s="268"/>
      <c r="H2" s="268"/>
    </row>
    <row r="3" spans="1:8" ht="42.75" customHeight="1" thickBot="1">
      <c r="A3" s="560" t="s">
        <v>701</v>
      </c>
      <c r="B3" s="561"/>
      <c r="C3" s="561"/>
      <c r="D3" s="561"/>
      <c r="E3" s="561"/>
      <c r="F3" s="561"/>
      <c r="G3" s="561"/>
      <c r="H3" s="562"/>
    </row>
    <row r="4" spans="1:8" ht="22.35" customHeight="1" thickBot="1">
      <c r="A4" s="268"/>
      <c r="B4" s="268"/>
      <c r="C4" s="268"/>
      <c r="D4" s="268"/>
      <c r="E4" s="268"/>
      <c r="F4" s="268"/>
      <c r="G4" s="268"/>
      <c r="H4" s="268"/>
    </row>
    <row r="5" spans="1:8" ht="22.35" customHeight="1" thickBot="1">
      <c r="A5" s="557" t="s">
        <v>355</v>
      </c>
      <c r="B5" s="558"/>
      <c r="C5" s="558"/>
      <c r="D5" s="558"/>
      <c r="E5" s="558"/>
      <c r="F5" s="558"/>
      <c r="G5" s="558"/>
      <c r="H5" s="559"/>
    </row>
    <row r="6" spans="1:8" ht="22.35" customHeight="1" thickBot="1">
      <c r="A6" s="268"/>
      <c r="B6" s="268"/>
      <c r="C6" s="268"/>
      <c r="D6" s="268"/>
      <c r="E6" s="268"/>
      <c r="F6" s="268"/>
      <c r="G6" s="268"/>
      <c r="H6" s="268"/>
    </row>
    <row r="7" spans="1:8" ht="22.15" customHeight="1" thickBot="1">
      <c r="A7" s="360" t="s">
        <v>125</v>
      </c>
      <c r="B7" s="365" t="s">
        <v>351</v>
      </c>
      <c r="C7" s="571" t="s">
        <v>239</v>
      </c>
      <c r="D7" s="572"/>
      <c r="E7" s="571" t="s">
        <v>356</v>
      </c>
      <c r="F7" s="572"/>
      <c r="G7" s="573" t="s">
        <v>280</v>
      </c>
      <c r="H7" s="572"/>
    </row>
    <row r="8" spans="1:8" ht="22.15" customHeight="1" thickTop="1" thickBot="1">
      <c r="A8" s="361">
        <v>1</v>
      </c>
      <c r="B8" s="484" t="s">
        <v>453</v>
      </c>
      <c r="C8" s="485">
        <f>'Part A Sheet'!F50+'Part A Sheet'!F75+'Part A Sheet'!F90+'Part A Sheet'!F107</f>
        <v>4488818.2</v>
      </c>
      <c r="D8" s="362" t="s">
        <v>197</v>
      </c>
      <c r="E8" s="485">
        <f>'Part A Sheet'!K50+'Part A Sheet'!K75+'Part A Sheet'!K90+'Part A Sheet'!K107</f>
        <v>4333995.9295080015</v>
      </c>
      <c r="F8" s="362" t="s">
        <v>197</v>
      </c>
      <c r="G8" s="368">
        <f>'Part A Sheet'!P50+'Part A Sheet'!P75+'Part A Sheet'!P90+'Part A Sheet'!P107</f>
        <v>1656354.4267305345</v>
      </c>
      <c r="H8" s="362" t="s">
        <v>197</v>
      </c>
    </row>
    <row r="9" spans="1:8" ht="22.15" customHeight="1" thickTop="1" thickBot="1">
      <c r="A9" s="361">
        <v>2</v>
      </c>
      <c r="B9" s="366" t="s">
        <v>294</v>
      </c>
      <c r="C9" s="486">
        <f>'Part B Sheet'!F33</f>
        <v>98965.063999999984</v>
      </c>
      <c r="D9" s="362" t="s">
        <v>197</v>
      </c>
      <c r="E9" s="371">
        <f>'Part B Sheet'!K33</f>
        <v>106370.5612</v>
      </c>
      <c r="F9" s="362" t="s">
        <v>197</v>
      </c>
      <c r="G9" s="368">
        <f>'Part B Sheet'!P33</f>
        <v>100004.38570000001</v>
      </c>
      <c r="H9" s="362" t="s">
        <v>197</v>
      </c>
    </row>
    <row r="10" spans="1:8" ht="22.15" customHeight="1" thickTop="1" thickBot="1">
      <c r="A10" s="361">
        <v>3</v>
      </c>
      <c r="B10" s="484" t="s">
        <v>454</v>
      </c>
      <c r="C10" s="485">
        <f>'Part B Sheet'!F55</f>
        <v>97016.19200000001</v>
      </c>
      <c r="D10" s="362" t="s">
        <v>197</v>
      </c>
      <c r="E10" s="371">
        <f>'Part B Sheet'!K55</f>
        <v>114348.60530000001</v>
      </c>
      <c r="F10" s="362" t="s">
        <v>197</v>
      </c>
      <c r="G10" s="368">
        <f>'Part B Sheet'!P55</f>
        <v>213211.283</v>
      </c>
      <c r="H10" s="362" t="s">
        <v>197</v>
      </c>
    </row>
    <row r="11" spans="1:8" ht="22.15" customHeight="1" thickTop="1" thickBot="1">
      <c r="A11" s="492">
        <v>4</v>
      </c>
      <c r="B11" s="496" t="s">
        <v>455</v>
      </c>
      <c r="C11" s="493">
        <f>'Part B Sheet'!F43</f>
        <v>144553</v>
      </c>
      <c r="D11" s="362" t="s">
        <v>197</v>
      </c>
      <c r="E11" s="494">
        <f>'Part B Sheet'!K43</f>
        <v>144556</v>
      </c>
      <c r="F11" s="362" t="s">
        <v>197</v>
      </c>
      <c r="G11" s="495">
        <f>'Part B Sheet'!P43</f>
        <v>0</v>
      </c>
      <c r="H11" s="362" t="s">
        <v>197</v>
      </c>
    </row>
    <row r="12" spans="1:8" ht="22.15" customHeight="1" thickTop="1" thickBot="1">
      <c r="A12" s="363"/>
      <c r="B12" s="367" t="s">
        <v>132</v>
      </c>
      <c r="C12" s="370">
        <f>SUM(C8:C11)</f>
        <v>4829352.4560000002</v>
      </c>
      <c r="D12" s="364" t="s">
        <v>197</v>
      </c>
      <c r="E12" s="488">
        <v>4317552.78</v>
      </c>
      <c r="F12" s="364" t="s">
        <v>197</v>
      </c>
      <c r="G12" s="369">
        <f>SUM(G8:G10)</f>
        <v>1969570.0954305346</v>
      </c>
      <c r="H12" s="364" t="s">
        <v>197</v>
      </c>
    </row>
    <row r="13" spans="1:8" ht="22.15" customHeight="1">
      <c r="A13" s="313"/>
      <c r="B13" s="313"/>
      <c r="C13" s="313"/>
      <c r="D13" s="313"/>
      <c r="E13" s="567" t="s">
        <v>251</v>
      </c>
      <c r="F13" s="568"/>
      <c r="G13" s="565">
        <f>E12+G12</f>
        <v>6287122.8754305346</v>
      </c>
      <c r="H13" s="563" t="s">
        <v>197</v>
      </c>
    </row>
    <row r="14" spans="1:8" ht="15.75" thickBot="1">
      <c r="A14" s="269"/>
      <c r="B14" s="269"/>
      <c r="C14" s="269"/>
      <c r="D14" s="269"/>
      <c r="E14" s="569"/>
      <c r="F14" s="570"/>
      <c r="G14" s="566"/>
      <c r="H14" s="564"/>
    </row>
    <row r="19" spans="2:7">
      <c r="B19" t="s">
        <v>352</v>
      </c>
      <c r="C19" s="556" t="s">
        <v>87</v>
      </c>
      <c r="D19" s="556"/>
      <c r="F19" s="556" t="s">
        <v>119</v>
      </c>
      <c r="G19" s="556"/>
    </row>
    <row r="20" spans="2:7">
      <c r="B20" t="s">
        <v>353</v>
      </c>
      <c r="C20" s="556" t="s">
        <v>88</v>
      </c>
      <c r="D20" s="556"/>
      <c r="F20" s="556" t="s">
        <v>122</v>
      </c>
      <c r="G20" s="556"/>
    </row>
    <row r="21" spans="2:7">
      <c r="B21" t="s">
        <v>86</v>
      </c>
      <c r="C21" s="556" t="s">
        <v>86</v>
      </c>
      <c r="D21" s="556"/>
      <c r="F21" s="556" t="s">
        <v>86</v>
      </c>
      <c r="G21" s="556"/>
    </row>
  </sheetData>
  <mergeCells count="15">
    <mergeCell ref="A1:H1"/>
    <mergeCell ref="A3:H3"/>
    <mergeCell ref="A5:H5"/>
    <mergeCell ref="H13:H14"/>
    <mergeCell ref="G13:G14"/>
    <mergeCell ref="E13:F14"/>
    <mergeCell ref="C7:D7"/>
    <mergeCell ref="E7:F7"/>
    <mergeCell ref="G7:H7"/>
    <mergeCell ref="F19:G19"/>
    <mergeCell ref="F20:G20"/>
    <mergeCell ref="F21:G21"/>
    <mergeCell ref="C19:D19"/>
    <mergeCell ref="C20:D20"/>
    <mergeCell ref="C21:D21"/>
  </mergeCells>
  <phoneticPr fontId="4" type="noConversion"/>
  <printOptions horizontalCentered="1"/>
  <pageMargins left="0.28000000000000003" right="0.27" top="0.66" bottom="1" header="0.5" footer="0.5"/>
  <pageSetup paperSize="9" scale="11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0"/>
  <sheetViews>
    <sheetView workbookViewId="0">
      <selection sqref="A1:R1"/>
    </sheetView>
  </sheetViews>
  <sheetFormatPr defaultRowHeight="12.75"/>
  <cols>
    <col min="1" max="1" width="3.5703125" customWidth="1"/>
    <col min="2" max="2" width="34.5703125" customWidth="1"/>
    <col min="3" max="3" width="8" customWidth="1"/>
    <col min="4" max="4" width="9" customWidth="1"/>
    <col min="5" max="5" width="7.5703125" customWidth="1"/>
    <col min="6" max="6" width="8" customWidth="1"/>
    <col min="7" max="7" width="2.42578125" customWidth="1"/>
    <col min="11" max="11" width="10.5703125" bestFit="1" customWidth="1"/>
    <col min="12" max="12" width="2.85546875" customWidth="1"/>
    <col min="17" max="17" width="2.85546875" customWidth="1"/>
    <col min="18" max="18" width="11.85546875" customWidth="1"/>
  </cols>
  <sheetData>
    <row r="1" spans="1:18" ht="13.5" thickBot="1">
      <c r="A1" s="630" t="s">
        <v>700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2"/>
    </row>
    <row r="2" spans="1:18" ht="13.5" thickBot="1">
      <c r="B2" s="618" t="s">
        <v>8</v>
      </c>
      <c r="C2" s="618"/>
    </row>
    <row r="3" spans="1:18" ht="28.5" customHeight="1" thickBot="1">
      <c r="A3" s="628" t="s">
        <v>293</v>
      </c>
      <c r="B3" s="621" t="s">
        <v>109</v>
      </c>
      <c r="C3" s="606" t="s">
        <v>278</v>
      </c>
      <c r="D3" s="607"/>
      <c r="E3" s="607"/>
      <c r="F3" s="607"/>
      <c r="G3" s="608"/>
      <c r="H3" s="606" t="s">
        <v>279</v>
      </c>
      <c r="I3" s="607"/>
      <c r="J3" s="607"/>
      <c r="K3" s="607"/>
      <c r="L3" s="608"/>
      <c r="M3" s="606" t="s">
        <v>280</v>
      </c>
      <c r="N3" s="607"/>
      <c r="O3" s="607"/>
      <c r="P3" s="607"/>
      <c r="Q3" s="608"/>
      <c r="R3" s="574" t="s">
        <v>367</v>
      </c>
    </row>
    <row r="4" spans="1:18" ht="14.25" thickTop="1" thickBot="1">
      <c r="A4" s="629"/>
      <c r="B4" s="622"/>
      <c r="C4" s="317" t="s">
        <v>260</v>
      </c>
      <c r="D4" s="311" t="s">
        <v>127</v>
      </c>
      <c r="E4" s="311" t="s">
        <v>3</v>
      </c>
      <c r="F4" s="609" t="s">
        <v>118</v>
      </c>
      <c r="G4" s="610"/>
      <c r="H4" s="317" t="s">
        <v>260</v>
      </c>
      <c r="I4" s="311" t="s">
        <v>127</v>
      </c>
      <c r="J4" s="311" t="s">
        <v>3</v>
      </c>
      <c r="K4" s="609" t="s">
        <v>118</v>
      </c>
      <c r="L4" s="610"/>
      <c r="M4" s="317" t="s">
        <v>260</v>
      </c>
      <c r="N4" s="311" t="s">
        <v>127</v>
      </c>
      <c r="O4" s="311" t="s">
        <v>3</v>
      </c>
      <c r="P4" s="609" t="s">
        <v>118</v>
      </c>
      <c r="Q4" s="610"/>
      <c r="R4" s="575"/>
    </row>
    <row r="5" spans="1:18" ht="14.25" thickTop="1" thickBot="1">
      <c r="A5" s="380" t="s">
        <v>357</v>
      </c>
      <c r="B5" s="379" t="s">
        <v>28</v>
      </c>
      <c r="C5" s="377" t="s">
        <v>101</v>
      </c>
      <c r="D5" s="378" t="s">
        <v>358</v>
      </c>
      <c r="E5" s="378" t="s">
        <v>359</v>
      </c>
      <c r="F5" s="613" t="s">
        <v>360</v>
      </c>
      <c r="G5" s="614"/>
      <c r="H5" s="377" t="s">
        <v>361</v>
      </c>
      <c r="I5" s="378" t="s">
        <v>362</v>
      </c>
      <c r="J5" s="378" t="s">
        <v>363</v>
      </c>
      <c r="K5" s="613" t="s">
        <v>364</v>
      </c>
      <c r="L5" s="614"/>
      <c r="M5" s="377" t="s">
        <v>365</v>
      </c>
      <c r="N5" s="378" t="s">
        <v>343</v>
      </c>
      <c r="O5" s="378" t="s">
        <v>332</v>
      </c>
      <c r="P5" s="613" t="s">
        <v>366</v>
      </c>
      <c r="Q5" s="614"/>
      <c r="R5" s="381">
        <v>16</v>
      </c>
    </row>
    <row r="6" spans="1:18" ht="7.5" customHeight="1">
      <c r="A6" s="395"/>
      <c r="B6" s="396"/>
      <c r="C6" s="397"/>
      <c r="D6" s="398"/>
      <c r="E6" s="398"/>
      <c r="F6" s="584"/>
      <c r="G6" s="585"/>
      <c r="H6" s="397"/>
      <c r="I6" s="398"/>
      <c r="J6" s="398"/>
      <c r="K6" s="584"/>
      <c r="L6" s="585"/>
      <c r="M6" s="397"/>
      <c r="N6" s="398"/>
      <c r="O6" s="398"/>
      <c r="P6" s="399"/>
      <c r="Q6" s="396"/>
      <c r="R6" s="400"/>
    </row>
    <row r="7" spans="1:18" ht="19.5" customHeight="1">
      <c r="A7" s="625" t="s">
        <v>388</v>
      </c>
      <c r="B7" s="626"/>
      <c r="C7" s="626"/>
      <c r="D7" s="626"/>
      <c r="E7" s="626"/>
      <c r="F7" s="626"/>
      <c r="G7" s="627"/>
      <c r="H7" s="404"/>
      <c r="I7" s="398"/>
      <c r="J7" s="398"/>
      <c r="K7" s="582"/>
      <c r="L7" s="583"/>
      <c r="M7" s="397"/>
      <c r="N7" s="398"/>
      <c r="O7" s="398"/>
      <c r="P7" s="582"/>
      <c r="Q7" s="583"/>
      <c r="R7" s="400"/>
    </row>
    <row r="8" spans="1:18" ht="6" customHeight="1" thickBot="1">
      <c r="A8" s="401"/>
      <c r="B8" s="396"/>
      <c r="C8" s="397"/>
      <c r="D8" s="398"/>
      <c r="E8" s="398"/>
      <c r="F8" s="623"/>
      <c r="G8" s="624"/>
      <c r="H8" s="397"/>
      <c r="I8" s="398"/>
      <c r="J8" s="398"/>
      <c r="K8" s="582"/>
      <c r="L8" s="583"/>
      <c r="M8" s="397"/>
      <c r="N8" s="398"/>
      <c r="O8" s="398"/>
      <c r="P8" s="402"/>
      <c r="Q8" s="403"/>
      <c r="R8" s="400"/>
    </row>
    <row r="9" spans="1:18" ht="15.95" customHeight="1" thickTop="1" thickBot="1">
      <c r="A9" s="405" t="s">
        <v>188</v>
      </c>
      <c r="B9" s="320" t="s">
        <v>281</v>
      </c>
      <c r="C9" s="318">
        <v>3495</v>
      </c>
      <c r="D9" s="314">
        <v>3176.25</v>
      </c>
      <c r="E9" s="314" t="s">
        <v>26</v>
      </c>
      <c r="F9" s="593">
        <v>11101</v>
      </c>
      <c r="G9" s="594"/>
      <c r="H9" s="324">
        <v>4224</v>
      </c>
      <c r="I9" s="314">
        <v>3176.25</v>
      </c>
      <c r="J9" s="314" t="s">
        <v>26</v>
      </c>
      <c r="K9" s="611">
        <f>H9*I9/1000</f>
        <v>13416.48</v>
      </c>
      <c r="L9" s="612"/>
      <c r="M9" s="327">
        <v>0</v>
      </c>
      <c r="N9" s="314">
        <v>3176.25</v>
      </c>
      <c r="O9" s="314" t="s">
        <v>26</v>
      </c>
      <c r="P9" s="591">
        <f>M9*N9/1000</f>
        <v>0</v>
      </c>
      <c r="Q9" s="592"/>
      <c r="R9" s="372"/>
    </row>
    <row r="10" spans="1:18" ht="15.95" customHeight="1" thickTop="1" thickBot="1">
      <c r="A10" s="319" t="s">
        <v>189</v>
      </c>
      <c r="B10" s="320" t="s">
        <v>261</v>
      </c>
      <c r="C10" s="318">
        <v>874</v>
      </c>
      <c r="D10" s="314">
        <v>9416.2800000000007</v>
      </c>
      <c r="E10" s="314" t="s">
        <v>345</v>
      </c>
      <c r="F10" s="593">
        <v>82298</v>
      </c>
      <c r="G10" s="594"/>
      <c r="H10" s="324">
        <v>1057</v>
      </c>
      <c r="I10" s="314">
        <v>9416.2800000000007</v>
      </c>
      <c r="J10" s="314" t="s">
        <v>345</v>
      </c>
      <c r="K10" s="578">
        <f>H10*I10/100</f>
        <v>99530.079600000012</v>
      </c>
      <c r="L10" s="581"/>
      <c r="M10" s="327">
        <v>0</v>
      </c>
      <c r="N10" s="314">
        <v>9416.2800000000007</v>
      </c>
      <c r="O10" s="314" t="s">
        <v>345</v>
      </c>
      <c r="P10" s="576">
        <f>M10*N10/100</f>
        <v>0</v>
      </c>
      <c r="Q10" s="580"/>
      <c r="R10" s="372"/>
    </row>
    <row r="11" spans="1:18" ht="15.95" customHeight="1" thickTop="1" thickBot="1">
      <c r="A11" s="393" t="s">
        <v>190</v>
      </c>
      <c r="B11" s="320" t="s">
        <v>289</v>
      </c>
      <c r="C11" s="318">
        <v>962</v>
      </c>
      <c r="D11" s="314">
        <v>11948.36</v>
      </c>
      <c r="E11" s="314" t="s">
        <v>345</v>
      </c>
      <c r="F11" s="593">
        <v>114943</v>
      </c>
      <c r="G11" s="594"/>
      <c r="H11" s="318">
        <v>1132</v>
      </c>
      <c r="I11" s="314">
        <v>11948.36</v>
      </c>
      <c r="J11" s="314" t="s">
        <v>345</v>
      </c>
      <c r="K11" s="578">
        <f>H11*I11/100</f>
        <v>135255.43520000001</v>
      </c>
      <c r="L11" s="581"/>
      <c r="M11" s="324">
        <v>0</v>
      </c>
      <c r="N11" s="314">
        <v>11948.36</v>
      </c>
      <c r="O11" s="314" t="s">
        <v>345</v>
      </c>
      <c r="P11" s="576">
        <f>M11*N11/100</f>
        <v>0</v>
      </c>
      <c r="Q11" s="580"/>
      <c r="R11" s="372"/>
    </row>
    <row r="12" spans="1:18" ht="15.95" customHeight="1" thickTop="1" thickBot="1">
      <c r="A12" s="393" t="s">
        <v>200</v>
      </c>
      <c r="B12" s="320" t="s">
        <v>287</v>
      </c>
      <c r="C12" s="318">
        <v>1643</v>
      </c>
      <c r="D12" s="314">
        <v>5001.7</v>
      </c>
      <c r="E12" s="314" t="s">
        <v>345</v>
      </c>
      <c r="F12" s="593">
        <v>82178</v>
      </c>
      <c r="G12" s="594"/>
      <c r="H12" s="324">
        <v>2076</v>
      </c>
      <c r="I12" s="314">
        <v>5001.7</v>
      </c>
      <c r="J12" s="314" t="s">
        <v>345</v>
      </c>
      <c r="K12" s="578">
        <f>H12*I12/100</f>
        <v>103835.29199999999</v>
      </c>
      <c r="L12" s="581"/>
      <c r="M12" s="327">
        <v>0</v>
      </c>
      <c r="N12" s="314">
        <v>12595</v>
      </c>
      <c r="O12" s="314" t="s">
        <v>345</v>
      </c>
      <c r="P12" s="576">
        <v>157637</v>
      </c>
      <c r="Q12" s="580"/>
      <c r="R12" s="372"/>
    </row>
    <row r="13" spans="1:18" ht="15.95" customHeight="1" thickTop="1" thickBot="1">
      <c r="A13" s="393" t="s">
        <v>201</v>
      </c>
      <c r="B13" s="320" t="s">
        <v>282</v>
      </c>
      <c r="C13" s="318">
        <v>2969</v>
      </c>
      <c r="D13" s="314">
        <v>1610</v>
      </c>
      <c r="E13" s="314" t="s">
        <v>257</v>
      </c>
      <c r="F13" s="593">
        <v>47823</v>
      </c>
      <c r="G13" s="594"/>
      <c r="H13" s="324">
        <v>2901</v>
      </c>
      <c r="I13" s="314">
        <v>1610</v>
      </c>
      <c r="J13" s="314" t="s">
        <v>257</v>
      </c>
      <c r="K13" s="576">
        <v>46706.1</v>
      </c>
      <c r="L13" s="577"/>
      <c r="M13" s="327">
        <v>0</v>
      </c>
      <c r="N13" s="314">
        <v>7000</v>
      </c>
      <c r="O13" s="314" t="s">
        <v>257</v>
      </c>
      <c r="P13" s="576">
        <f>(H13*N13/100)-K13</f>
        <v>156363.9</v>
      </c>
      <c r="Q13" s="580"/>
      <c r="R13" s="372"/>
    </row>
    <row r="14" spans="1:18" ht="15.95" customHeight="1" thickTop="1" thickBot="1">
      <c r="A14" s="393" t="s">
        <v>202</v>
      </c>
      <c r="B14" s="320" t="s">
        <v>285</v>
      </c>
      <c r="C14" s="318">
        <v>2327</v>
      </c>
      <c r="D14" s="314">
        <v>1512.5</v>
      </c>
      <c r="E14" s="314" t="s">
        <v>26</v>
      </c>
      <c r="F14" s="593">
        <v>3520</v>
      </c>
      <c r="G14" s="594"/>
      <c r="H14" s="324">
        <v>2507</v>
      </c>
      <c r="I14" s="314">
        <v>1512.5</v>
      </c>
      <c r="J14" s="314" t="s">
        <v>26</v>
      </c>
      <c r="K14" s="578">
        <f>H14*I14/1000</f>
        <v>3791.8375000000001</v>
      </c>
      <c r="L14" s="581"/>
      <c r="M14" s="327">
        <v>0</v>
      </c>
      <c r="N14" s="314">
        <v>1512.5</v>
      </c>
      <c r="O14" s="314" t="s">
        <v>26</v>
      </c>
      <c r="P14" s="576">
        <f>M14*N14/1000</f>
        <v>0</v>
      </c>
      <c r="Q14" s="580"/>
      <c r="R14" s="372"/>
    </row>
    <row r="15" spans="1:18" ht="15.95" customHeight="1" thickTop="1" thickBot="1">
      <c r="A15" s="393" t="s">
        <v>203</v>
      </c>
      <c r="B15" s="320" t="s">
        <v>286</v>
      </c>
      <c r="C15" s="318">
        <v>2412</v>
      </c>
      <c r="D15" s="315">
        <v>3630</v>
      </c>
      <c r="E15" s="314" t="s">
        <v>26</v>
      </c>
      <c r="F15" s="593">
        <v>8756</v>
      </c>
      <c r="G15" s="594"/>
      <c r="H15" s="323">
        <v>3126</v>
      </c>
      <c r="I15" s="315">
        <v>3630</v>
      </c>
      <c r="J15" s="314" t="s">
        <v>26</v>
      </c>
      <c r="K15" s="616">
        <f>H15*I15/1000</f>
        <v>11347.38</v>
      </c>
      <c r="L15" s="617"/>
      <c r="M15" s="318" t="s">
        <v>16</v>
      </c>
      <c r="N15" s="315">
        <v>3630</v>
      </c>
      <c r="O15" s="314" t="s">
        <v>16</v>
      </c>
      <c r="P15" s="596" t="s">
        <v>16</v>
      </c>
      <c r="Q15" s="597"/>
      <c r="R15" s="372"/>
    </row>
    <row r="16" spans="1:18" ht="15.95" customHeight="1" thickTop="1" thickBot="1">
      <c r="A16" s="393" t="s">
        <v>46</v>
      </c>
      <c r="B16" s="387" t="s">
        <v>369</v>
      </c>
      <c r="C16" s="318">
        <v>804</v>
      </c>
      <c r="D16" s="315">
        <v>1141.25</v>
      </c>
      <c r="E16" s="314" t="s">
        <v>26</v>
      </c>
      <c r="F16" s="598">
        <v>917</v>
      </c>
      <c r="G16" s="599"/>
      <c r="H16" s="323">
        <v>0</v>
      </c>
      <c r="I16" s="315">
        <v>1141.25</v>
      </c>
      <c r="J16" s="314" t="s">
        <v>26</v>
      </c>
      <c r="K16" s="580">
        <v>0</v>
      </c>
      <c r="L16" s="600"/>
      <c r="M16" s="318"/>
      <c r="N16" s="315">
        <v>1141.25</v>
      </c>
      <c r="O16" s="314"/>
      <c r="P16" s="597"/>
      <c r="Q16" s="604"/>
      <c r="R16" s="372"/>
    </row>
    <row r="17" spans="1:18" ht="15.95" customHeight="1" thickTop="1" thickBot="1">
      <c r="A17" s="393" t="s">
        <v>60</v>
      </c>
      <c r="B17" s="320" t="s">
        <v>283</v>
      </c>
      <c r="C17" s="318">
        <v>1764</v>
      </c>
      <c r="D17" s="314">
        <v>337</v>
      </c>
      <c r="E17" s="314" t="s">
        <v>45</v>
      </c>
      <c r="F17" s="593">
        <v>594468</v>
      </c>
      <c r="G17" s="594"/>
      <c r="H17" s="326">
        <v>2293.65</v>
      </c>
      <c r="I17" s="314">
        <v>337</v>
      </c>
      <c r="J17" s="314" t="s">
        <v>45</v>
      </c>
      <c r="K17" s="578">
        <v>772960.05</v>
      </c>
      <c r="L17" s="581"/>
      <c r="M17" s="328">
        <f>'Measurement Sheet 1'!P17</f>
        <v>97.3125</v>
      </c>
      <c r="N17" s="314">
        <v>337</v>
      </c>
      <c r="O17" s="314" t="s">
        <v>45</v>
      </c>
      <c r="P17" s="576">
        <f>M17*N17</f>
        <v>32794.3125</v>
      </c>
      <c r="Q17" s="580"/>
      <c r="R17" s="372"/>
    </row>
    <row r="18" spans="1:18" ht="15.95" customHeight="1" thickTop="1" thickBot="1">
      <c r="A18" s="394" t="s">
        <v>62</v>
      </c>
      <c r="B18" s="322" t="s">
        <v>284</v>
      </c>
      <c r="C18" s="318">
        <v>89.7</v>
      </c>
      <c r="D18" s="314">
        <v>5001.7</v>
      </c>
      <c r="E18" s="314" t="s">
        <v>48</v>
      </c>
      <c r="F18" s="593">
        <v>448652</v>
      </c>
      <c r="G18" s="594"/>
      <c r="H18" s="325">
        <v>94.5</v>
      </c>
      <c r="I18" s="314">
        <v>5001.7</v>
      </c>
      <c r="J18" s="314" t="s">
        <v>48</v>
      </c>
      <c r="K18" s="578">
        <f>H18*I18</f>
        <v>472660.64999999997</v>
      </c>
      <c r="L18" s="581"/>
      <c r="M18" s="329">
        <f>'Measurement Sheet 1'!P34</f>
        <v>3.7623727678571428</v>
      </c>
      <c r="N18" s="314">
        <v>5001.7</v>
      </c>
      <c r="O18" s="314" t="s">
        <v>48</v>
      </c>
      <c r="P18" s="578">
        <f>M18*N18</f>
        <v>18818.259872991071</v>
      </c>
      <c r="Q18" s="579"/>
      <c r="R18" s="372"/>
    </row>
    <row r="19" spans="1:18" ht="15.95" customHeight="1" thickTop="1" thickBot="1">
      <c r="A19" s="393" t="s">
        <v>63</v>
      </c>
      <c r="B19" s="320" t="s">
        <v>288</v>
      </c>
      <c r="C19" s="318">
        <v>133</v>
      </c>
      <c r="D19" s="314">
        <v>8694.9500000000007</v>
      </c>
      <c r="E19" s="314" t="s">
        <v>345</v>
      </c>
      <c r="F19" s="593">
        <v>11564</v>
      </c>
      <c r="G19" s="594"/>
      <c r="H19" s="323">
        <v>583</v>
      </c>
      <c r="I19" s="314">
        <v>8694.9500000000007</v>
      </c>
      <c r="J19" s="314" t="s">
        <v>345</v>
      </c>
      <c r="K19" s="578">
        <f>H19*I19/100</f>
        <v>50691.558500000006</v>
      </c>
      <c r="L19" s="581"/>
      <c r="M19" s="327">
        <v>0</v>
      </c>
      <c r="N19" s="314">
        <v>8694.9500000000007</v>
      </c>
      <c r="O19" s="314" t="s">
        <v>345</v>
      </c>
      <c r="P19" s="576">
        <f>M19*N19/100</f>
        <v>0</v>
      </c>
      <c r="Q19" s="580"/>
      <c r="R19" s="372"/>
    </row>
    <row r="20" spans="1:18" ht="15.95" customHeight="1" thickTop="1" thickBot="1">
      <c r="A20" s="393" t="s">
        <v>65</v>
      </c>
      <c r="B20" s="320" t="s">
        <v>290</v>
      </c>
      <c r="C20" s="318">
        <v>3922</v>
      </c>
      <c r="D20" s="314">
        <v>12674.36</v>
      </c>
      <c r="E20" s="314" t="s">
        <v>345</v>
      </c>
      <c r="F20" s="593">
        <v>497088</v>
      </c>
      <c r="G20" s="594"/>
      <c r="H20" s="324">
        <v>4101</v>
      </c>
      <c r="I20" s="314">
        <v>12674.36</v>
      </c>
      <c r="J20" s="314" t="s">
        <v>345</v>
      </c>
      <c r="K20" s="578">
        <f>H20*I20/100</f>
        <v>519775.5036</v>
      </c>
      <c r="L20" s="581"/>
      <c r="M20" s="318" t="s">
        <v>16</v>
      </c>
      <c r="N20" s="314">
        <v>12674.36</v>
      </c>
      <c r="O20" s="314" t="s">
        <v>16</v>
      </c>
      <c r="P20" s="596" t="s">
        <v>16</v>
      </c>
      <c r="Q20" s="597"/>
      <c r="R20" s="372"/>
    </row>
    <row r="21" spans="1:18" ht="15.95" customHeight="1" thickTop="1" thickBot="1">
      <c r="A21" s="393" t="s">
        <v>68</v>
      </c>
      <c r="B21" s="320" t="s">
        <v>37</v>
      </c>
      <c r="C21" s="318">
        <v>314</v>
      </c>
      <c r="D21" s="314">
        <v>228.9</v>
      </c>
      <c r="E21" s="314" t="s">
        <v>67</v>
      </c>
      <c r="F21" s="593">
        <v>71874.600000000006</v>
      </c>
      <c r="G21" s="594"/>
      <c r="H21" s="323">
        <v>255.5</v>
      </c>
      <c r="I21" s="314">
        <v>228.9</v>
      </c>
      <c r="J21" s="314" t="s">
        <v>67</v>
      </c>
      <c r="K21" s="616">
        <f>H21*I21</f>
        <v>58483.950000000004</v>
      </c>
      <c r="L21" s="617"/>
      <c r="M21" s="318" t="s">
        <v>16</v>
      </c>
      <c r="N21" s="314">
        <v>228.9</v>
      </c>
      <c r="O21" s="314" t="s">
        <v>16</v>
      </c>
      <c r="P21" s="596" t="s">
        <v>16</v>
      </c>
      <c r="Q21" s="597"/>
      <c r="R21" s="372"/>
    </row>
    <row r="22" spans="1:18" ht="15.95" customHeight="1" thickTop="1" thickBot="1">
      <c r="A22" s="393" t="s">
        <v>70</v>
      </c>
      <c r="B22" s="387" t="s">
        <v>370</v>
      </c>
      <c r="C22" s="318">
        <v>444.63</v>
      </c>
      <c r="D22" s="314">
        <v>240.5</v>
      </c>
      <c r="E22" s="314" t="s">
        <v>67</v>
      </c>
      <c r="F22" s="593">
        <v>106933.52</v>
      </c>
      <c r="G22" s="594"/>
      <c r="H22" s="323">
        <v>523</v>
      </c>
      <c r="I22" s="314">
        <v>240.5</v>
      </c>
      <c r="J22" s="314" t="s">
        <v>67</v>
      </c>
      <c r="K22" s="616">
        <f>H22*I22</f>
        <v>125781.5</v>
      </c>
      <c r="L22" s="617"/>
      <c r="M22" s="318" t="s">
        <v>16</v>
      </c>
      <c r="N22" s="314">
        <v>240.5</v>
      </c>
      <c r="O22" s="314" t="s">
        <v>16</v>
      </c>
      <c r="P22" s="596" t="s">
        <v>16</v>
      </c>
      <c r="Q22" s="597"/>
      <c r="R22" s="372"/>
    </row>
    <row r="23" spans="1:18" ht="15.95" customHeight="1" thickTop="1" thickBot="1">
      <c r="A23" s="393" t="s">
        <v>72</v>
      </c>
      <c r="B23" s="320" t="s">
        <v>102</v>
      </c>
      <c r="C23" s="318">
        <v>1390</v>
      </c>
      <c r="D23" s="314">
        <v>567.48</v>
      </c>
      <c r="E23" s="314" t="s">
        <v>133</v>
      </c>
      <c r="F23" s="593">
        <v>788797</v>
      </c>
      <c r="G23" s="594"/>
      <c r="H23" s="324">
        <v>1549</v>
      </c>
      <c r="I23" s="314">
        <v>567.48</v>
      </c>
      <c r="J23" s="314" t="s">
        <v>133</v>
      </c>
      <c r="K23" s="616">
        <f>H23*I23</f>
        <v>879026.52</v>
      </c>
      <c r="L23" s="617"/>
      <c r="M23" s="324">
        <v>0</v>
      </c>
      <c r="N23" s="314">
        <v>567.48</v>
      </c>
      <c r="O23" s="314" t="s">
        <v>133</v>
      </c>
      <c r="P23" s="576">
        <f>M23*N23</f>
        <v>0</v>
      </c>
      <c r="Q23" s="580"/>
      <c r="R23" s="372"/>
    </row>
    <row r="24" spans="1:18" ht="15.95" customHeight="1" thickTop="1" thickBot="1">
      <c r="A24" s="393" t="s">
        <v>78</v>
      </c>
      <c r="B24" s="320" t="s">
        <v>291</v>
      </c>
      <c r="C24" s="318">
        <v>206</v>
      </c>
      <c r="D24" s="314">
        <v>186.04</v>
      </c>
      <c r="E24" s="314" t="s">
        <v>133</v>
      </c>
      <c r="F24" s="593">
        <v>38324</v>
      </c>
      <c r="G24" s="594"/>
      <c r="H24" s="318">
        <v>296</v>
      </c>
      <c r="I24" s="314">
        <v>186.04</v>
      </c>
      <c r="J24" s="314" t="s">
        <v>133</v>
      </c>
      <c r="K24" s="596">
        <v>55067.839999999997</v>
      </c>
      <c r="L24" s="603"/>
      <c r="M24" s="323">
        <v>0</v>
      </c>
      <c r="N24" s="314">
        <v>186.04</v>
      </c>
      <c r="O24" s="314" t="s">
        <v>133</v>
      </c>
      <c r="P24" s="576">
        <f>M24*N24</f>
        <v>0</v>
      </c>
      <c r="Q24" s="580"/>
      <c r="R24" s="372"/>
    </row>
    <row r="25" spans="1:18" ht="15.95" customHeight="1" thickTop="1" thickBot="1">
      <c r="A25" s="393" t="s">
        <v>79</v>
      </c>
      <c r="B25" s="387" t="s">
        <v>371</v>
      </c>
      <c r="C25" s="318">
        <v>294</v>
      </c>
      <c r="D25" s="314">
        <v>27678.86</v>
      </c>
      <c r="E25" s="314" t="s">
        <v>257</v>
      </c>
      <c r="F25" s="593">
        <v>81376</v>
      </c>
      <c r="G25" s="594"/>
      <c r="H25" s="324">
        <v>280</v>
      </c>
      <c r="I25" s="314">
        <v>27678.86</v>
      </c>
      <c r="J25" s="314" t="s">
        <v>257</v>
      </c>
      <c r="K25" s="576">
        <f>H25*I25/100</f>
        <v>77500.808000000005</v>
      </c>
      <c r="L25" s="577"/>
      <c r="M25" s="318" t="s">
        <v>16</v>
      </c>
      <c r="N25" s="314">
        <v>27678.86</v>
      </c>
      <c r="O25" s="314" t="s">
        <v>16</v>
      </c>
      <c r="P25" s="596" t="s">
        <v>16</v>
      </c>
      <c r="Q25" s="597"/>
      <c r="R25" s="372"/>
    </row>
    <row r="26" spans="1:18" ht="15.95" customHeight="1" thickTop="1" thickBot="1">
      <c r="A26" s="393" t="s">
        <v>82</v>
      </c>
      <c r="B26" s="387" t="s">
        <v>372</v>
      </c>
      <c r="C26" s="318">
        <v>591</v>
      </c>
      <c r="D26" s="314">
        <v>28253.61</v>
      </c>
      <c r="E26" s="314" t="s">
        <v>257</v>
      </c>
      <c r="F26" s="593">
        <v>166978</v>
      </c>
      <c r="G26" s="594"/>
      <c r="H26" s="324">
        <v>587</v>
      </c>
      <c r="I26" s="314">
        <v>28253.61</v>
      </c>
      <c r="J26" s="314" t="s">
        <v>257</v>
      </c>
      <c r="K26" s="578">
        <f>H26*I26/100</f>
        <v>165848.69070000001</v>
      </c>
      <c r="L26" s="581"/>
      <c r="M26" s="324">
        <v>0</v>
      </c>
      <c r="N26" s="314">
        <v>28253.61</v>
      </c>
      <c r="O26" s="314" t="s">
        <v>257</v>
      </c>
      <c r="P26" s="576">
        <f>M26*N26/100</f>
        <v>0</v>
      </c>
      <c r="Q26" s="580"/>
      <c r="R26" s="372"/>
    </row>
    <row r="27" spans="1:18" ht="15.95" customHeight="1" thickTop="1" thickBot="1">
      <c r="A27" s="393" t="s">
        <v>84</v>
      </c>
      <c r="B27" s="387" t="s">
        <v>373</v>
      </c>
      <c r="C27" s="318">
        <v>7548</v>
      </c>
      <c r="D27" s="314">
        <v>2206.6</v>
      </c>
      <c r="E27" s="314" t="s">
        <v>257</v>
      </c>
      <c r="F27" s="593">
        <v>166554</v>
      </c>
      <c r="G27" s="594"/>
      <c r="H27" s="326">
        <v>9810</v>
      </c>
      <c r="I27" s="314">
        <v>2206.6</v>
      </c>
      <c r="J27" s="314" t="s">
        <v>257</v>
      </c>
      <c r="K27" s="616">
        <f>H27*I27/100</f>
        <v>216467.46</v>
      </c>
      <c r="L27" s="617"/>
      <c r="M27" s="318" t="s">
        <v>16</v>
      </c>
      <c r="N27" s="314">
        <v>2206.6</v>
      </c>
      <c r="O27" s="314" t="s">
        <v>16</v>
      </c>
      <c r="P27" s="596" t="s">
        <v>16</v>
      </c>
      <c r="Q27" s="597"/>
      <c r="R27" s="372"/>
    </row>
    <row r="28" spans="1:18" ht="15.95" customHeight="1" thickTop="1" thickBot="1">
      <c r="A28" s="393" t="s">
        <v>85</v>
      </c>
      <c r="B28" s="387" t="s">
        <v>374</v>
      </c>
      <c r="C28" s="318">
        <v>5864</v>
      </c>
      <c r="D28" s="314">
        <v>2197.52</v>
      </c>
      <c r="E28" s="314" t="s">
        <v>257</v>
      </c>
      <c r="F28" s="593">
        <v>128862</v>
      </c>
      <c r="G28" s="594"/>
      <c r="H28" s="324">
        <v>7612</v>
      </c>
      <c r="I28" s="314">
        <v>2197.52</v>
      </c>
      <c r="J28" s="314" t="s">
        <v>257</v>
      </c>
      <c r="K28" s="578">
        <f>H28*I28/100</f>
        <v>167275.2224</v>
      </c>
      <c r="L28" s="581"/>
      <c r="M28" s="324">
        <f>'Measurement Sheet 1'!P52</f>
        <v>2080.31</v>
      </c>
      <c r="N28" s="314">
        <v>2197.52</v>
      </c>
      <c r="O28" s="314" t="s">
        <v>257</v>
      </c>
      <c r="P28" s="576">
        <f>M28*N28/100</f>
        <v>45715.228311999999</v>
      </c>
      <c r="Q28" s="580"/>
      <c r="R28" s="372"/>
    </row>
    <row r="29" spans="1:18" ht="15.95" customHeight="1" thickTop="1" thickBot="1">
      <c r="A29" s="393" t="s">
        <v>95</v>
      </c>
      <c r="B29" s="387" t="s">
        <v>381</v>
      </c>
      <c r="C29" s="318">
        <v>2903</v>
      </c>
      <c r="D29" s="314">
        <v>1287.44</v>
      </c>
      <c r="E29" s="314" t="s">
        <v>257</v>
      </c>
      <c r="F29" s="598">
        <v>38533</v>
      </c>
      <c r="G29" s="599"/>
      <c r="H29" s="324">
        <v>0</v>
      </c>
      <c r="I29" s="314">
        <v>1287.44</v>
      </c>
      <c r="J29" s="314" t="s">
        <v>257</v>
      </c>
      <c r="K29" s="580">
        <v>0</v>
      </c>
      <c r="L29" s="600"/>
      <c r="M29" s="324"/>
      <c r="N29" s="314">
        <v>1287.44</v>
      </c>
      <c r="O29" s="314"/>
      <c r="P29" s="580"/>
      <c r="Q29" s="600"/>
      <c r="R29" s="372"/>
    </row>
    <row r="30" spans="1:18" ht="15.95" customHeight="1" thickTop="1" thickBot="1">
      <c r="A30" s="393" t="s">
        <v>49</v>
      </c>
      <c r="B30" s="387" t="s">
        <v>375</v>
      </c>
      <c r="C30" s="318">
        <v>228</v>
      </c>
      <c r="D30" s="314">
        <v>454.19</v>
      </c>
      <c r="E30" s="314" t="s">
        <v>133</v>
      </c>
      <c r="F30" s="593">
        <v>103555</v>
      </c>
      <c r="G30" s="594"/>
      <c r="H30" s="323">
        <v>228</v>
      </c>
      <c r="I30" s="314">
        <v>454.19</v>
      </c>
      <c r="J30" s="314" t="s">
        <v>133</v>
      </c>
      <c r="K30" s="576">
        <v>41154</v>
      </c>
      <c r="L30" s="577"/>
      <c r="M30" s="327">
        <f>'Measurement Sheet 1'!P62</f>
        <v>111</v>
      </c>
      <c r="N30" s="314">
        <v>454.19</v>
      </c>
      <c r="O30" s="406" t="s">
        <v>133</v>
      </c>
      <c r="P30" s="596">
        <f>M30*N30</f>
        <v>50415.09</v>
      </c>
      <c r="Q30" s="597"/>
      <c r="R30" s="372"/>
    </row>
    <row r="31" spans="1:18" ht="15.95" customHeight="1" thickTop="1" thickBot="1">
      <c r="A31" s="393" t="s">
        <v>50</v>
      </c>
      <c r="B31" s="387" t="s">
        <v>376</v>
      </c>
      <c r="C31" s="318">
        <v>49</v>
      </c>
      <c r="D31" s="314">
        <v>562.98</v>
      </c>
      <c r="E31" s="314" t="s">
        <v>133</v>
      </c>
      <c r="F31" s="593">
        <v>27586</v>
      </c>
      <c r="G31" s="594"/>
      <c r="H31" s="324">
        <f>'Measurement Sheet 1'!P66</f>
        <v>49</v>
      </c>
      <c r="I31" s="314">
        <v>562.98</v>
      </c>
      <c r="J31" s="314" t="s">
        <v>133</v>
      </c>
      <c r="K31" s="576">
        <f>H31*I31</f>
        <v>27586.02</v>
      </c>
      <c r="L31" s="577"/>
      <c r="M31" s="327">
        <f>'Measurement Sheet 1'!P67</f>
        <v>24.5</v>
      </c>
      <c r="N31" s="314">
        <v>562.98</v>
      </c>
      <c r="O31" s="406" t="s">
        <v>133</v>
      </c>
      <c r="P31" s="596">
        <f>M31*N31</f>
        <v>13793.01</v>
      </c>
      <c r="Q31" s="597"/>
      <c r="R31" s="372"/>
    </row>
    <row r="32" spans="1:18" ht="15.95" customHeight="1" thickTop="1" thickBot="1">
      <c r="A32" s="393" t="s">
        <v>51</v>
      </c>
      <c r="B32" s="320" t="s">
        <v>234</v>
      </c>
      <c r="C32" s="318">
        <v>756</v>
      </c>
      <c r="D32" s="314">
        <v>1131.1099999999999</v>
      </c>
      <c r="E32" s="314" t="s">
        <v>133</v>
      </c>
      <c r="F32" s="593">
        <v>855119.16</v>
      </c>
      <c r="G32" s="594"/>
      <c r="H32" s="324">
        <v>587</v>
      </c>
      <c r="I32" s="314">
        <v>1131.1099999999999</v>
      </c>
      <c r="J32" s="314" t="s">
        <v>133</v>
      </c>
      <c r="K32" s="601">
        <f>H32*I32</f>
        <v>663961.56999999995</v>
      </c>
      <c r="L32" s="602"/>
      <c r="M32" s="318">
        <v>0</v>
      </c>
      <c r="N32" s="314">
        <v>1273.76</v>
      </c>
      <c r="O32" s="406" t="s">
        <v>133</v>
      </c>
      <c r="P32" s="596">
        <f>M32*N32</f>
        <v>0</v>
      </c>
      <c r="Q32" s="597"/>
      <c r="R32" s="372"/>
    </row>
    <row r="33" spans="1:18" ht="15.95" customHeight="1" thickTop="1" thickBot="1">
      <c r="A33" s="393"/>
      <c r="B33" s="320" t="s">
        <v>661</v>
      </c>
      <c r="C33" s="318"/>
      <c r="D33" s="318">
        <v>2364.63</v>
      </c>
      <c r="E33" s="314" t="s">
        <v>133</v>
      </c>
      <c r="F33" s="519"/>
      <c r="G33" s="520"/>
      <c r="H33" s="324"/>
      <c r="I33" s="318">
        <v>2364.63</v>
      </c>
      <c r="J33" s="314" t="s">
        <v>133</v>
      </c>
      <c r="K33" s="525"/>
      <c r="L33" s="526"/>
      <c r="M33" s="327">
        <f>'Measurement Sheet 1'!P72</f>
        <v>110.54470000000001</v>
      </c>
      <c r="N33" s="318">
        <v>2364.63</v>
      </c>
      <c r="O33" s="314" t="s">
        <v>133</v>
      </c>
      <c r="P33" s="598">
        <f>M33*N33</f>
        <v>261397.31396100004</v>
      </c>
      <c r="Q33" s="599"/>
      <c r="R33" s="372"/>
    </row>
    <row r="34" spans="1:18" ht="15.95" customHeight="1" thickTop="1" thickBot="1">
      <c r="A34" s="393"/>
      <c r="B34" s="320" t="s">
        <v>678</v>
      </c>
      <c r="C34" s="318">
        <v>0</v>
      </c>
      <c r="D34" s="318">
        <v>30509.77</v>
      </c>
      <c r="E34" s="314" t="s">
        <v>257</v>
      </c>
      <c r="F34" s="519"/>
      <c r="G34" s="520"/>
      <c r="H34" s="324"/>
      <c r="I34" s="318">
        <v>30509.77</v>
      </c>
      <c r="J34" s="314" t="s">
        <v>257</v>
      </c>
      <c r="K34" s="525"/>
      <c r="L34" s="526"/>
      <c r="M34" s="327">
        <f>'Measurement Sheet 1'!P82</f>
        <v>169.29750000000001</v>
      </c>
      <c r="N34" s="318">
        <v>30509.77</v>
      </c>
      <c r="O34" s="314" t="s">
        <v>257</v>
      </c>
      <c r="P34" s="598">
        <f>+M34*N34/100</f>
        <v>51652.277865750009</v>
      </c>
      <c r="Q34" s="599"/>
      <c r="R34" s="372"/>
    </row>
    <row r="35" spans="1:18" ht="15.95" customHeight="1" thickTop="1" thickBot="1">
      <c r="A35" s="393" t="s">
        <v>52</v>
      </c>
      <c r="B35" s="320" t="s">
        <v>235</v>
      </c>
      <c r="C35" s="318">
        <v>7548</v>
      </c>
      <c r="D35" s="314">
        <v>442.75</v>
      </c>
      <c r="E35" s="314" t="s">
        <v>257</v>
      </c>
      <c r="F35" s="593">
        <v>33419</v>
      </c>
      <c r="G35" s="594"/>
      <c r="H35" s="318">
        <v>0</v>
      </c>
      <c r="I35" s="314">
        <v>442.75</v>
      </c>
      <c r="J35" s="314" t="s">
        <v>257</v>
      </c>
      <c r="K35" s="596">
        <v>0</v>
      </c>
      <c r="L35" s="603"/>
      <c r="M35" s="327">
        <f>'Measurement Sheet 1'!P135</f>
        <v>11736.81</v>
      </c>
      <c r="N35" s="314">
        <v>442.75</v>
      </c>
      <c r="O35" s="314" t="s">
        <v>257</v>
      </c>
      <c r="P35" s="576">
        <f t="shared" ref="P35:P40" si="0">M35*N35/100</f>
        <v>51964.726274999994</v>
      </c>
      <c r="Q35" s="580"/>
      <c r="R35" s="372"/>
    </row>
    <row r="36" spans="1:18" ht="15.95" customHeight="1" thickTop="1" thickBot="1">
      <c r="A36" s="393" t="s">
        <v>53</v>
      </c>
      <c r="B36" s="387" t="s">
        <v>380</v>
      </c>
      <c r="C36" s="318">
        <v>501</v>
      </c>
      <c r="D36" s="314">
        <v>829.95</v>
      </c>
      <c r="E36" s="314" t="s">
        <v>257</v>
      </c>
      <c r="F36" s="598">
        <v>4158</v>
      </c>
      <c r="G36" s="599"/>
      <c r="H36" s="318">
        <v>0</v>
      </c>
      <c r="I36" s="314">
        <v>829.95</v>
      </c>
      <c r="J36" s="314" t="s">
        <v>257</v>
      </c>
      <c r="K36" s="597">
        <v>0</v>
      </c>
      <c r="L36" s="604"/>
      <c r="M36" s="327">
        <f>'Measurement Sheet 1'!P162</f>
        <v>2594.5942</v>
      </c>
      <c r="N36" s="314">
        <v>829.95</v>
      </c>
      <c r="O36" s="314" t="s">
        <v>257</v>
      </c>
      <c r="P36" s="576">
        <f t="shared" si="0"/>
        <v>21533.8345629</v>
      </c>
      <c r="Q36" s="580"/>
      <c r="R36" s="372"/>
    </row>
    <row r="37" spans="1:18" ht="15.95" customHeight="1" thickTop="1" thickBot="1">
      <c r="A37" s="393" t="s">
        <v>54</v>
      </c>
      <c r="B37" s="320" t="s">
        <v>236</v>
      </c>
      <c r="C37" s="318">
        <v>7548</v>
      </c>
      <c r="D37" s="314">
        <v>1043.9000000000001</v>
      </c>
      <c r="E37" s="314" t="s">
        <v>257</v>
      </c>
      <c r="F37" s="593">
        <v>78794</v>
      </c>
      <c r="G37" s="594"/>
      <c r="H37" s="318">
        <v>0</v>
      </c>
      <c r="I37" s="314">
        <v>1043.9000000000001</v>
      </c>
      <c r="J37" s="314" t="s">
        <v>257</v>
      </c>
      <c r="K37" s="596">
        <v>0</v>
      </c>
      <c r="L37" s="603"/>
      <c r="M37" s="327">
        <f>'Measurement Sheet 1'!P164</f>
        <v>11736.81</v>
      </c>
      <c r="N37" s="314">
        <v>1043.9000000000001</v>
      </c>
      <c r="O37" s="314" t="s">
        <v>257</v>
      </c>
      <c r="P37" s="576">
        <f t="shared" si="0"/>
        <v>122520.55959</v>
      </c>
      <c r="Q37" s="580"/>
      <c r="R37" s="372"/>
    </row>
    <row r="38" spans="1:18" ht="15.95" customHeight="1" thickTop="1" thickBot="1">
      <c r="A38" s="393" t="s">
        <v>55</v>
      </c>
      <c r="B38" s="320" t="s">
        <v>237</v>
      </c>
      <c r="C38" s="318">
        <v>1513</v>
      </c>
      <c r="D38" s="314">
        <v>1489.68</v>
      </c>
      <c r="E38" s="314" t="s">
        <v>257</v>
      </c>
      <c r="F38" s="593">
        <v>22539</v>
      </c>
      <c r="G38" s="594"/>
      <c r="H38" s="318">
        <v>0</v>
      </c>
      <c r="I38" s="314">
        <v>1489.68</v>
      </c>
      <c r="J38" s="314" t="s">
        <v>257</v>
      </c>
      <c r="K38" s="596">
        <v>0</v>
      </c>
      <c r="L38" s="603"/>
      <c r="M38" s="324">
        <f>'Measurement Sheet 1'!P166</f>
        <v>1174</v>
      </c>
      <c r="N38" s="314">
        <v>1489.68</v>
      </c>
      <c r="O38" s="314" t="s">
        <v>257</v>
      </c>
      <c r="P38" s="576">
        <f t="shared" si="0"/>
        <v>17488.843199999999</v>
      </c>
      <c r="Q38" s="580"/>
      <c r="R38" s="372"/>
    </row>
    <row r="39" spans="1:18" ht="15.95" customHeight="1" thickTop="1" thickBot="1">
      <c r="A39" s="393" t="s">
        <v>56</v>
      </c>
      <c r="B39" s="320" t="s">
        <v>238</v>
      </c>
      <c r="C39" s="318">
        <v>1189</v>
      </c>
      <c r="D39" s="314">
        <v>3275.5</v>
      </c>
      <c r="E39" s="314" t="s">
        <v>257</v>
      </c>
      <c r="F39" s="593">
        <v>38946</v>
      </c>
      <c r="G39" s="594"/>
      <c r="H39" s="324">
        <v>1547</v>
      </c>
      <c r="I39" s="314">
        <v>3275.5</v>
      </c>
      <c r="J39" s="314" t="s">
        <v>257</v>
      </c>
      <c r="K39" s="578">
        <f>H39*I39/100</f>
        <v>50671.985000000001</v>
      </c>
      <c r="L39" s="581"/>
      <c r="M39" s="324">
        <f>'Measurement Sheet 1'!P176</f>
        <v>1943.4014</v>
      </c>
      <c r="N39" s="314">
        <v>3275.5</v>
      </c>
      <c r="O39" s="314" t="s">
        <v>257</v>
      </c>
      <c r="P39" s="576">
        <f t="shared" si="0"/>
        <v>63656.112857</v>
      </c>
      <c r="Q39" s="580"/>
      <c r="R39" s="372"/>
    </row>
    <row r="40" spans="1:18" ht="15.95" customHeight="1" thickTop="1" thickBot="1">
      <c r="A40" s="393" t="s">
        <v>382</v>
      </c>
      <c r="B40" s="320" t="s">
        <v>642</v>
      </c>
      <c r="C40" s="318">
        <v>0</v>
      </c>
      <c r="D40" s="513">
        <f>'(R)Abstract Sheet'!E30</f>
        <v>1887.4</v>
      </c>
      <c r="E40" s="314" t="s">
        <v>257</v>
      </c>
      <c r="F40" s="593">
        <v>0</v>
      </c>
      <c r="G40" s="594"/>
      <c r="H40" s="318">
        <v>0</v>
      </c>
      <c r="I40" s="513">
        <v>1887.4</v>
      </c>
      <c r="J40" s="314" t="s">
        <v>257</v>
      </c>
      <c r="K40" s="593">
        <v>0</v>
      </c>
      <c r="L40" s="594"/>
      <c r="M40" s="324">
        <f>'(R)Abstract Sheet'!C30</f>
        <v>3361</v>
      </c>
      <c r="N40" s="513">
        <v>1887.4</v>
      </c>
      <c r="O40" s="314" t="s">
        <v>257</v>
      </c>
      <c r="P40" s="580">
        <f t="shared" si="0"/>
        <v>63435.514000000003</v>
      </c>
      <c r="Q40" s="600"/>
      <c r="R40" s="372"/>
    </row>
    <row r="41" spans="1:18" ht="15.95" customHeight="1" thickTop="1" thickBot="1">
      <c r="A41" s="393" t="s">
        <v>383</v>
      </c>
      <c r="B41" s="387" t="s">
        <v>377</v>
      </c>
      <c r="C41" s="318">
        <v>228</v>
      </c>
      <c r="D41" s="314">
        <v>180.5</v>
      </c>
      <c r="E41" s="314" t="s">
        <v>133</v>
      </c>
      <c r="F41" s="593">
        <v>41154</v>
      </c>
      <c r="G41" s="594"/>
      <c r="H41" s="324">
        <v>0</v>
      </c>
      <c r="I41" s="314">
        <v>180.5</v>
      </c>
      <c r="J41" s="314" t="s">
        <v>133</v>
      </c>
      <c r="K41" s="576">
        <f>H41*I41</f>
        <v>0</v>
      </c>
      <c r="L41" s="577"/>
      <c r="M41" s="324">
        <f>'Measurement Sheet 1'!P198</f>
        <v>339</v>
      </c>
      <c r="N41" s="314">
        <v>180.5</v>
      </c>
      <c r="O41" s="314" t="s">
        <v>133</v>
      </c>
      <c r="P41" s="576">
        <f>M41*N41</f>
        <v>61189.5</v>
      </c>
      <c r="Q41" s="580"/>
      <c r="R41" s="372"/>
    </row>
    <row r="42" spans="1:18" ht="15.95" customHeight="1" thickTop="1" thickBot="1">
      <c r="A42" s="393" t="s">
        <v>384</v>
      </c>
      <c r="B42" s="388" t="s">
        <v>379</v>
      </c>
      <c r="C42" s="389">
        <v>6</v>
      </c>
      <c r="D42" s="390">
        <v>161.44999999999999</v>
      </c>
      <c r="E42" s="392" t="s">
        <v>268</v>
      </c>
      <c r="F42" s="598">
        <v>969</v>
      </c>
      <c r="G42" s="599"/>
      <c r="H42" s="391">
        <v>6</v>
      </c>
      <c r="I42" s="390">
        <v>161.44999999999999</v>
      </c>
      <c r="J42" s="392" t="s">
        <v>268</v>
      </c>
      <c r="K42" s="579">
        <v>968.7</v>
      </c>
      <c r="L42" s="595"/>
      <c r="M42" s="391"/>
      <c r="N42" s="390">
        <v>261.25</v>
      </c>
      <c r="O42" s="390"/>
      <c r="P42" s="580"/>
      <c r="Q42" s="600"/>
      <c r="R42" s="385"/>
    </row>
    <row r="43" spans="1:18" ht="15.95" customHeight="1" thickTop="1" thickBot="1">
      <c r="A43" s="412" t="s">
        <v>647</v>
      </c>
      <c r="B43" s="413" t="s">
        <v>378</v>
      </c>
      <c r="C43" s="314">
        <v>156</v>
      </c>
      <c r="D43" s="314">
        <v>91.11</v>
      </c>
      <c r="E43" s="406" t="s">
        <v>133</v>
      </c>
      <c r="F43" s="593">
        <v>14213</v>
      </c>
      <c r="G43" s="594"/>
      <c r="H43" s="316">
        <v>0</v>
      </c>
      <c r="I43" s="314">
        <v>91.11</v>
      </c>
      <c r="J43" s="406" t="s">
        <v>133</v>
      </c>
      <c r="K43" s="576">
        <v>0</v>
      </c>
      <c r="L43" s="577"/>
      <c r="M43" s="316"/>
      <c r="N43" s="314">
        <v>91.11</v>
      </c>
      <c r="O43" s="314"/>
      <c r="P43" s="576"/>
      <c r="Q43" s="577"/>
      <c r="R43" s="372"/>
    </row>
    <row r="44" spans="1:18" ht="14.25" thickTop="1" thickBot="1">
      <c r="A44" s="410"/>
      <c r="B44" s="411"/>
      <c r="C44" s="410"/>
      <c r="D44" s="408"/>
      <c r="E44" s="408"/>
      <c r="F44" s="633"/>
      <c r="G44" s="642"/>
      <c r="H44" s="410"/>
      <c r="I44" s="408"/>
      <c r="J44" s="408"/>
      <c r="K44" s="633"/>
      <c r="L44" s="642"/>
      <c r="M44" s="410"/>
      <c r="N44" s="408"/>
      <c r="O44" s="408"/>
      <c r="P44" s="633"/>
      <c r="Q44" s="634"/>
      <c r="R44" s="409"/>
    </row>
    <row r="45" spans="1:18" ht="15.75" customHeight="1" thickBot="1">
      <c r="A45" s="62"/>
      <c r="B45" s="168"/>
      <c r="C45" s="62"/>
      <c r="D45" s="62"/>
      <c r="E45" s="62"/>
      <c r="F45" s="643"/>
      <c r="G45" s="643"/>
      <c r="H45" s="62"/>
      <c r="I45" s="62"/>
      <c r="J45" s="62"/>
      <c r="K45" s="62"/>
      <c r="L45" s="62"/>
      <c r="M45" s="163"/>
      <c r="N45" s="62"/>
      <c r="O45" s="62"/>
      <c r="P45" s="638"/>
      <c r="Q45" s="638"/>
      <c r="R45" s="407"/>
    </row>
    <row r="46" spans="1:18" ht="15.75" customHeight="1" thickBot="1">
      <c r="A46" s="330"/>
      <c r="B46" s="331" t="s">
        <v>132</v>
      </c>
      <c r="C46" s="330"/>
      <c r="D46" s="336"/>
      <c r="E46" s="336"/>
      <c r="F46" s="337">
        <v>4711968</v>
      </c>
      <c r="G46" s="338" t="s">
        <v>197</v>
      </c>
      <c r="H46" s="330"/>
      <c r="I46" s="336"/>
      <c r="J46" s="336"/>
      <c r="K46" s="344">
        <f>SUM(K9:L44)</f>
        <v>4759764.6325000012</v>
      </c>
      <c r="L46" s="338" t="s">
        <v>197</v>
      </c>
      <c r="M46" s="330"/>
      <c r="N46" s="336"/>
      <c r="O46" s="336"/>
      <c r="P46" s="337">
        <f>SUM(P9:P43)</f>
        <v>1190375.4829966412</v>
      </c>
      <c r="Q46" s="336" t="s">
        <v>197</v>
      </c>
      <c r="R46" s="382"/>
    </row>
    <row r="47" spans="1:18" ht="14.25" thickTop="1" thickBot="1">
      <c r="A47" s="332"/>
      <c r="B47" s="333" t="s">
        <v>292</v>
      </c>
      <c r="C47" s="332"/>
      <c r="D47" s="339"/>
      <c r="E47" s="339"/>
      <c r="F47" s="340">
        <v>212425</v>
      </c>
      <c r="G47" s="341" t="s">
        <v>197</v>
      </c>
      <c r="H47" s="332"/>
      <c r="I47" s="339"/>
      <c r="J47" s="339"/>
      <c r="K47" s="339"/>
      <c r="L47" s="341"/>
      <c r="M47" s="332"/>
      <c r="N47" s="339"/>
      <c r="O47" s="339"/>
      <c r="P47" s="340"/>
      <c r="Q47" s="339"/>
      <c r="R47" s="376"/>
    </row>
    <row r="48" spans="1:18" ht="14.25" thickTop="1" thickBot="1">
      <c r="A48" s="332"/>
      <c r="B48" s="333" t="s">
        <v>386</v>
      </c>
      <c r="C48" s="332"/>
      <c r="D48" s="339"/>
      <c r="E48" s="339"/>
      <c r="F48" s="340">
        <v>942394</v>
      </c>
      <c r="G48" s="341" t="s">
        <v>197</v>
      </c>
      <c r="H48" s="644" t="s">
        <v>387</v>
      </c>
      <c r="I48" s="645"/>
      <c r="J48" s="645"/>
      <c r="K48" s="340">
        <f>K46*16/100</f>
        <v>761562.34120000014</v>
      </c>
      <c r="L48" s="341" t="s">
        <v>197</v>
      </c>
      <c r="M48" s="619" t="s">
        <v>387</v>
      </c>
      <c r="N48" s="620"/>
      <c r="O48" s="620"/>
      <c r="P48" s="340">
        <f>P46*16/100</f>
        <v>190460.0772794626</v>
      </c>
      <c r="Q48" s="339" t="s">
        <v>197</v>
      </c>
      <c r="R48" s="376"/>
    </row>
    <row r="49" spans="1:18" ht="14.25" thickTop="1" thickBot="1">
      <c r="A49" s="414"/>
      <c r="B49" s="415" t="s">
        <v>385</v>
      </c>
      <c r="C49" s="414"/>
      <c r="D49" s="416"/>
      <c r="E49" s="416"/>
      <c r="F49" s="417">
        <v>75391</v>
      </c>
      <c r="G49" s="341" t="s">
        <v>197</v>
      </c>
      <c r="H49" s="419"/>
      <c r="I49" s="420"/>
      <c r="J49" s="416"/>
      <c r="K49" s="417"/>
      <c r="L49" s="418"/>
      <c r="M49" s="419"/>
      <c r="N49" s="420"/>
      <c r="O49" s="416"/>
      <c r="P49" s="421"/>
      <c r="Q49" s="416"/>
      <c r="R49" s="383"/>
    </row>
    <row r="50" spans="1:18" ht="14.25" thickTop="1" thickBot="1">
      <c r="A50" s="334"/>
      <c r="B50" s="335" t="s">
        <v>209</v>
      </c>
      <c r="C50" s="334"/>
      <c r="D50" s="342"/>
      <c r="E50" s="342"/>
      <c r="F50" s="428">
        <f>SUM(F46+F47+F49)-F48</f>
        <v>4057390</v>
      </c>
      <c r="G50" s="343" t="s">
        <v>197</v>
      </c>
      <c r="H50" s="334"/>
      <c r="I50" s="342"/>
      <c r="J50" s="342"/>
      <c r="K50" s="429">
        <f>K46-K48</f>
        <v>3998202.2913000011</v>
      </c>
      <c r="L50" s="343" t="s">
        <v>197</v>
      </c>
      <c r="M50" s="334"/>
      <c r="N50" s="342"/>
      <c r="O50" s="342"/>
      <c r="P50" s="428">
        <f>P46-P48</f>
        <v>999915.4057171786</v>
      </c>
      <c r="Q50" s="342" t="s">
        <v>197</v>
      </c>
      <c r="R50" s="383"/>
    </row>
    <row r="51" spans="1:18" ht="13.5" thickBot="1">
      <c r="A51" s="59"/>
      <c r="B51" s="191"/>
      <c r="C51" s="59"/>
      <c r="D51" s="59"/>
      <c r="E51" s="86"/>
      <c r="F51" s="86"/>
      <c r="G51" s="59"/>
      <c r="H51" s="347"/>
      <c r="I51" s="59"/>
      <c r="J51" s="86"/>
      <c r="K51" s="86"/>
      <c r="L51" s="59"/>
      <c r="M51" s="59"/>
      <c r="N51" s="59"/>
      <c r="O51" s="86"/>
      <c r="P51" s="86"/>
      <c r="Q51" s="346"/>
      <c r="R51" s="346"/>
    </row>
    <row r="52" spans="1:18" ht="22.5" customHeight="1" thickBot="1">
      <c r="H52" s="635" t="s">
        <v>211</v>
      </c>
      <c r="I52" s="636"/>
      <c r="J52" s="637">
        <f>K50+P50</f>
        <v>4998117.6970171798</v>
      </c>
      <c r="K52" s="637"/>
      <c r="L52" s="637"/>
      <c r="M52" s="637"/>
      <c r="N52" s="637"/>
      <c r="O52" s="637"/>
      <c r="P52" s="637"/>
      <c r="Q52" s="637"/>
      <c r="R52" s="384"/>
    </row>
    <row r="54" spans="1:18" ht="13.5" thickBot="1"/>
    <row r="55" spans="1:18" ht="15.75">
      <c r="A55" s="639" t="s">
        <v>389</v>
      </c>
      <c r="B55" s="640"/>
      <c r="C55" s="640"/>
      <c r="D55" s="640"/>
      <c r="E55" s="640"/>
      <c r="F55" s="640"/>
      <c r="G55" s="640"/>
      <c r="H55" s="641"/>
      <c r="I55" s="422"/>
      <c r="J55" s="422"/>
      <c r="K55" s="589"/>
      <c r="L55" s="590"/>
      <c r="M55" s="423"/>
      <c r="N55" s="422"/>
      <c r="O55" s="422"/>
      <c r="P55" s="589"/>
      <c r="Q55" s="590"/>
      <c r="R55" s="424"/>
    </row>
    <row r="56" spans="1:18" ht="13.5" thickBot="1">
      <c r="A56" s="401"/>
      <c r="B56" s="396"/>
      <c r="C56" s="397"/>
      <c r="D56" s="398"/>
      <c r="E56" s="398"/>
      <c r="F56" s="623"/>
      <c r="G56" s="624"/>
      <c r="H56" s="397"/>
      <c r="I56" s="398"/>
      <c r="J56" s="398"/>
      <c r="K56" s="582"/>
      <c r="L56" s="583"/>
      <c r="M56" s="397"/>
      <c r="N56" s="398"/>
      <c r="O56" s="398"/>
      <c r="P56" s="402"/>
      <c r="Q56" s="403"/>
      <c r="R56" s="400"/>
    </row>
    <row r="57" spans="1:18" ht="15.95" customHeight="1" thickTop="1" thickBot="1">
      <c r="A57" s="405" t="s">
        <v>188</v>
      </c>
      <c r="B57" s="320" t="s">
        <v>281</v>
      </c>
      <c r="C57" s="318">
        <v>856</v>
      </c>
      <c r="D57" s="314">
        <v>3176.25</v>
      </c>
      <c r="E57" s="314" t="s">
        <v>26</v>
      </c>
      <c r="F57" s="593">
        <v>2719</v>
      </c>
      <c r="G57" s="594"/>
      <c r="H57" s="324">
        <v>1043</v>
      </c>
      <c r="I57" s="314">
        <v>3176.25</v>
      </c>
      <c r="J57" s="314" t="s">
        <v>26</v>
      </c>
      <c r="K57" s="646">
        <f>H57*I57/1000</f>
        <v>3312.8287500000001</v>
      </c>
      <c r="L57" s="647"/>
      <c r="M57" s="327">
        <f>'Measurement Sheet 1'!P205</f>
        <v>792</v>
      </c>
      <c r="N57" s="314">
        <v>3176.25</v>
      </c>
      <c r="O57" s="314" t="s">
        <v>26</v>
      </c>
      <c r="P57" s="591">
        <f>M57*N57/1000</f>
        <v>2515.59</v>
      </c>
      <c r="Q57" s="592"/>
      <c r="R57" s="372"/>
    </row>
    <row r="58" spans="1:18" ht="15.95" customHeight="1" thickTop="1" thickBot="1">
      <c r="A58" s="319" t="s">
        <v>189</v>
      </c>
      <c r="B58" s="320" t="s">
        <v>261</v>
      </c>
      <c r="C58" s="318">
        <v>285</v>
      </c>
      <c r="D58" s="314">
        <v>9416.2800000000007</v>
      </c>
      <c r="E58" s="314" t="s">
        <v>345</v>
      </c>
      <c r="F58" s="593">
        <v>26836</v>
      </c>
      <c r="G58" s="594"/>
      <c r="H58" s="324">
        <v>261</v>
      </c>
      <c r="I58" s="314">
        <v>9416.2800000000007</v>
      </c>
      <c r="J58" s="314" t="s">
        <v>345</v>
      </c>
      <c r="K58" s="578">
        <f>H58*I58/100</f>
        <v>24576.4908</v>
      </c>
      <c r="L58" s="581"/>
      <c r="M58" s="327">
        <f>'Measurement Sheet 1'!P214</f>
        <v>740.29</v>
      </c>
      <c r="N58" s="314">
        <v>9416.2800000000007</v>
      </c>
      <c r="O58" s="314" t="s">
        <v>345</v>
      </c>
      <c r="P58" s="576">
        <f>M58*N58/100</f>
        <v>69707.779211999994</v>
      </c>
      <c r="Q58" s="580"/>
      <c r="R58" s="372"/>
    </row>
    <row r="59" spans="1:18" ht="15.95" customHeight="1" thickTop="1" thickBot="1">
      <c r="A59" s="393" t="s">
        <v>190</v>
      </c>
      <c r="B59" s="320" t="s">
        <v>289</v>
      </c>
      <c r="C59" s="318">
        <v>302</v>
      </c>
      <c r="D59" s="314">
        <v>11948.36</v>
      </c>
      <c r="E59" s="314" t="s">
        <v>345</v>
      </c>
      <c r="F59" s="593">
        <v>36084</v>
      </c>
      <c r="G59" s="594"/>
      <c r="H59" s="318">
        <v>391</v>
      </c>
      <c r="I59" s="314">
        <v>11948.36</v>
      </c>
      <c r="J59" s="314" t="s">
        <v>345</v>
      </c>
      <c r="K59" s="578">
        <f>H59*I59/100</f>
        <v>46718.087599999999</v>
      </c>
      <c r="L59" s="581"/>
      <c r="M59" s="324">
        <f>'Measurement Sheet 1'!P218</f>
        <v>223.73999999999998</v>
      </c>
      <c r="N59" s="314">
        <v>11948.36</v>
      </c>
      <c r="O59" s="314" t="s">
        <v>345</v>
      </c>
      <c r="P59" s="576">
        <f>M59*N59/100</f>
        <v>26733.260663999998</v>
      </c>
      <c r="Q59" s="580"/>
      <c r="R59" s="372"/>
    </row>
    <row r="60" spans="1:18" ht="15.95" customHeight="1" thickTop="1" thickBot="1">
      <c r="A60" s="393" t="s">
        <v>200</v>
      </c>
      <c r="B60" s="320" t="s">
        <v>287</v>
      </c>
      <c r="C60" s="318">
        <v>401</v>
      </c>
      <c r="D60" s="314">
        <v>5001.7</v>
      </c>
      <c r="E60" s="314" t="s">
        <v>345</v>
      </c>
      <c r="F60" s="593">
        <v>20057</v>
      </c>
      <c r="G60" s="594"/>
      <c r="H60" s="324">
        <v>386</v>
      </c>
      <c r="I60" s="314">
        <v>5001.7</v>
      </c>
      <c r="J60" s="314" t="s">
        <v>345</v>
      </c>
      <c r="K60" s="578">
        <f>H60*I60/100</f>
        <v>19306.561999999998</v>
      </c>
      <c r="L60" s="581"/>
      <c r="M60" s="327">
        <f>'Measurement Sheet 1'!P222</f>
        <v>297</v>
      </c>
      <c r="N60" s="314">
        <v>12595</v>
      </c>
      <c r="O60" s="314" t="s">
        <v>345</v>
      </c>
      <c r="P60" s="576">
        <f>(M60+H60)*N60/100-K60</f>
        <v>66717.288</v>
      </c>
      <c r="Q60" s="580"/>
      <c r="R60" s="372"/>
    </row>
    <row r="61" spans="1:18" ht="15.95" customHeight="1" thickTop="1" thickBot="1">
      <c r="A61" s="393" t="s">
        <v>201</v>
      </c>
      <c r="B61" s="320" t="s">
        <v>282</v>
      </c>
      <c r="C61" s="318">
        <v>1069</v>
      </c>
      <c r="D61" s="314">
        <v>1610</v>
      </c>
      <c r="E61" s="314" t="s">
        <v>257</v>
      </c>
      <c r="F61" s="593">
        <v>17211</v>
      </c>
      <c r="G61" s="594"/>
      <c r="H61" s="324">
        <v>1031</v>
      </c>
      <c r="I61" s="314">
        <v>1610</v>
      </c>
      <c r="J61" s="314" t="s">
        <v>257</v>
      </c>
      <c r="K61" s="578">
        <v>16599.099999999999</v>
      </c>
      <c r="L61" s="581"/>
      <c r="M61" s="327">
        <f>'Measurement Sheet 1'!P226</f>
        <v>792</v>
      </c>
      <c r="N61" s="314">
        <v>7000</v>
      </c>
      <c r="O61" s="314" t="s">
        <v>257</v>
      </c>
      <c r="P61" s="576">
        <f>(M61+H61)*N61/100-K61</f>
        <v>111010.9</v>
      </c>
      <c r="Q61" s="580"/>
      <c r="R61" s="372"/>
    </row>
    <row r="62" spans="1:18" ht="15.95" customHeight="1" thickTop="1" thickBot="1">
      <c r="A62" s="393" t="s">
        <v>202</v>
      </c>
      <c r="B62" s="387" t="s">
        <v>390</v>
      </c>
      <c r="C62" s="318">
        <v>486</v>
      </c>
      <c r="D62" s="314">
        <v>12346.65</v>
      </c>
      <c r="E62" s="314" t="s">
        <v>345</v>
      </c>
      <c r="F62" s="593">
        <v>60005</v>
      </c>
      <c r="G62" s="594"/>
      <c r="H62" s="324">
        <v>554</v>
      </c>
      <c r="I62" s="314">
        <v>12346.65</v>
      </c>
      <c r="J62" s="314" t="s">
        <v>345</v>
      </c>
      <c r="K62" s="578">
        <f>H62*I62/100</f>
        <v>68400.440999999992</v>
      </c>
      <c r="L62" s="581"/>
      <c r="M62" s="327">
        <f>'Measurement Sheet 1'!P230</f>
        <v>512.82000000000005</v>
      </c>
      <c r="N62" s="314">
        <v>12346.65</v>
      </c>
      <c r="O62" s="314" t="s">
        <v>345</v>
      </c>
      <c r="P62" s="576">
        <f>M62*N62/100</f>
        <v>63316.090530000001</v>
      </c>
      <c r="Q62" s="580"/>
      <c r="R62" s="372"/>
    </row>
    <row r="63" spans="1:18" ht="15.95" customHeight="1" thickTop="1" thickBot="1">
      <c r="A63" s="393" t="s">
        <v>203</v>
      </c>
      <c r="B63" s="387" t="s">
        <v>391</v>
      </c>
      <c r="C63" s="318">
        <v>60</v>
      </c>
      <c r="D63" s="314">
        <v>594.57000000000005</v>
      </c>
      <c r="E63" s="406" t="s">
        <v>133</v>
      </c>
      <c r="F63" s="598">
        <v>35674</v>
      </c>
      <c r="G63" s="599"/>
      <c r="H63" s="324">
        <v>0</v>
      </c>
      <c r="I63" s="314">
        <v>594.57000000000005</v>
      </c>
      <c r="J63" s="406" t="s">
        <v>133</v>
      </c>
      <c r="K63" s="648">
        <f>H63*I63</f>
        <v>0</v>
      </c>
      <c r="L63" s="649"/>
      <c r="M63" s="327">
        <f>'Measurement Sheet 1'!P264</f>
        <v>84.5</v>
      </c>
      <c r="N63" s="314">
        <v>594.57000000000005</v>
      </c>
      <c r="O63" s="406" t="s">
        <v>133</v>
      </c>
      <c r="P63" s="580">
        <f>M63*N63</f>
        <v>50241.165000000001</v>
      </c>
      <c r="Q63" s="600"/>
      <c r="R63" s="372"/>
    </row>
    <row r="64" spans="1:18" ht="15.95" customHeight="1" thickTop="1" thickBot="1">
      <c r="A64" s="393" t="s">
        <v>46</v>
      </c>
      <c r="B64" s="387" t="s">
        <v>373</v>
      </c>
      <c r="C64" s="318">
        <v>903</v>
      </c>
      <c r="D64" s="314">
        <v>2206.6</v>
      </c>
      <c r="E64" s="314" t="s">
        <v>257</v>
      </c>
      <c r="F64" s="593">
        <v>19925</v>
      </c>
      <c r="G64" s="594"/>
      <c r="H64" s="326">
        <v>1120</v>
      </c>
      <c r="I64" s="314">
        <v>2206.6</v>
      </c>
      <c r="J64" s="314" t="s">
        <v>257</v>
      </c>
      <c r="K64" s="616">
        <f>H64*I64/100</f>
        <v>24713.919999999998</v>
      </c>
      <c r="L64" s="617"/>
      <c r="M64" s="327">
        <f>'Measurement Sheet 1'!P245</f>
        <v>5255.4650999999994</v>
      </c>
      <c r="N64" s="314">
        <v>2206.6</v>
      </c>
      <c r="O64" s="314" t="s">
        <v>257</v>
      </c>
      <c r="P64" s="576">
        <f>M64*N64/100</f>
        <v>115967.09289659998</v>
      </c>
      <c r="Q64" s="577"/>
      <c r="R64" s="372"/>
    </row>
    <row r="65" spans="1:18" ht="15.95" customHeight="1" thickTop="1" thickBot="1">
      <c r="A65" s="393" t="s">
        <v>60</v>
      </c>
      <c r="B65" s="387" t="s">
        <v>392</v>
      </c>
      <c r="C65" s="318">
        <v>903</v>
      </c>
      <c r="D65" s="314">
        <v>2590.5</v>
      </c>
      <c r="E65" s="314" t="s">
        <v>257</v>
      </c>
      <c r="F65" s="593">
        <v>23392</v>
      </c>
      <c r="G65" s="594"/>
      <c r="H65" s="324">
        <v>1120</v>
      </c>
      <c r="I65" s="314">
        <v>2590.5</v>
      </c>
      <c r="J65" s="314" t="s">
        <v>257</v>
      </c>
      <c r="K65" s="578">
        <f>H65*I65/100</f>
        <v>29013.599999999999</v>
      </c>
      <c r="L65" s="581"/>
      <c r="M65" s="324">
        <f>'Measurement Sheet 1'!P260</f>
        <v>5255.4650999999994</v>
      </c>
      <c r="N65" s="314">
        <v>2590.5</v>
      </c>
      <c r="O65" s="314" t="s">
        <v>257</v>
      </c>
      <c r="P65" s="576">
        <f>M65*N65/100</f>
        <v>136142.8234155</v>
      </c>
      <c r="Q65" s="580"/>
      <c r="R65" s="372"/>
    </row>
    <row r="66" spans="1:18" ht="15.95" customHeight="1" thickTop="1" thickBot="1">
      <c r="A66" s="393" t="s">
        <v>62</v>
      </c>
      <c r="B66" s="387" t="s">
        <v>381</v>
      </c>
      <c r="C66" s="318">
        <v>903</v>
      </c>
      <c r="D66" s="314">
        <v>1287.44</v>
      </c>
      <c r="E66" s="314" t="s">
        <v>257</v>
      </c>
      <c r="F66" s="598">
        <v>5827</v>
      </c>
      <c r="G66" s="599"/>
      <c r="H66" s="324">
        <v>0</v>
      </c>
      <c r="I66" s="314">
        <v>1287.44</v>
      </c>
      <c r="J66" s="314" t="s">
        <v>257</v>
      </c>
      <c r="K66" s="580">
        <v>0</v>
      </c>
      <c r="L66" s="600"/>
      <c r="M66" s="324">
        <v>0</v>
      </c>
      <c r="N66" s="314">
        <v>1287.44</v>
      </c>
      <c r="O66" s="314" t="s">
        <v>257</v>
      </c>
      <c r="P66" s="576">
        <f>M66*N66/100</f>
        <v>0</v>
      </c>
      <c r="Q66" s="580"/>
      <c r="R66" s="372"/>
    </row>
    <row r="67" spans="1:18" ht="15.95" customHeight="1" thickTop="1" thickBot="1">
      <c r="A67" s="393" t="s">
        <v>63</v>
      </c>
      <c r="B67" s="387" t="s">
        <v>660</v>
      </c>
      <c r="C67" s="318"/>
      <c r="D67" s="314">
        <v>3275.5</v>
      </c>
      <c r="E67" s="406" t="s">
        <v>257</v>
      </c>
      <c r="F67" s="519"/>
      <c r="G67" s="520"/>
      <c r="H67" s="324"/>
      <c r="I67" s="314">
        <v>3275.5</v>
      </c>
      <c r="J67" s="406" t="s">
        <v>257</v>
      </c>
      <c r="K67" s="517"/>
      <c r="L67" s="518"/>
      <c r="M67" s="324">
        <f>'Measurement Sheet 1'!P271</f>
        <v>1084.58</v>
      </c>
      <c r="N67" s="314">
        <v>3275.5</v>
      </c>
      <c r="O67" s="406" t="s">
        <v>257</v>
      </c>
      <c r="P67" s="576">
        <f>M67*N67/100</f>
        <v>35525.417899999993</v>
      </c>
      <c r="Q67" s="580"/>
      <c r="R67" s="372"/>
    </row>
    <row r="68" spans="1:18" ht="15.95" customHeight="1" thickTop="1" thickBot="1">
      <c r="A68" s="393" t="s">
        <v>65</v>
      </c>
      <c r="B68" s="387" t="s">
        <v>393</v>
      </c>
      <c r="C68" s="318">
        <v>903</v>
      </c>
      <c r="D68" s="315">
        <v>859.9</v>
      </c>
      <c r="E68" s="314" t="s">
        <v>26</v>
      </c>
      <c r="F68" s="598">
        <v>7765</v>
      </c>
      <c r="G68" s="599"/>
      <c r="H68" s="323">
        <v>0</v>
      </c>
      <c r="I68" s="315">
        <v>859.9</v>
      </c>
      <c r="J68" s="314" t="s">
        <v>26</v>
      </c>
      <c r="K68" s="580">
        <v>0</v>
      </c>
      <c r="L68" s="600"/>
      <c r="M68" s="327">
        <f>'Measurement Sheet 1'!P287</f>
        <v>6303.5222000000003</v>
      </c>
      <c r="N68" s="315">
        <v>859.9</v>
      </c>
      <c r="O68" s="314" t="s">
        <v>257</v>
      </c>
      <c r="P68" s="576">
        <f>M68*N68/100</f>
        <v>54203.987397800003</v>
      </c>
      <c r="Q68" s="580"/>
      <c r="R68" s="372"/>
    </row>
    <row r="69" spans="1:18" ht="15.95" customHeight="1" thickTop="1" thickBot="1">
      <c r="A69" s="393" t="s">
        <v>68</v>
      </c>
      <c r="B69" s="387" t="s">
        <v>394</v>
      </c>
      <c r="C69" s="318">
        <v>120</v>
      </c>
      <c r="D69" s="314">
        <v>584.54</v>
      </c>
      <c r="E69" s="406" t="s">
        <v>133</v>
      </c>
      <c r="F69" s="593">
        <v>701</v>
      </c>
      <c r="G69" s="594"/>
      <c r="H69" s="326">
        <v>0</v>
      </c>
      <c r="I69" s="314">
        <v>584.54</v>
      </c>
      <c r="J69" s="406" t="s">
        <v>133</v>
      </c>
      <c r="K69" s="578">
        <v>0</v>
      </c>
      <c r="L69" s="581"/>
      <c r="M69" s="328">
        <f>'Measurement Sheet 1'!P291</f>
        <v>84.5</v>
      </c>
      <c r="N69" s="314">
        <v>584.54</v>
      </c>
      <c r="O69" s="406" t="s">
        <v>133</v>
      </c>
      <c r="P69" s="576">
        <f>M69*N69</f>
        <v>49393.63</v>
      </c>
      <c r="Q69" s="580"/>
      <c r="R69" s="372"/>
    </row>
    <row r="70" spans="1:18" ht="15.95" customHeight="1" thickTop="1" thickBot="1">
      <c r="A70" s="393"/>
      <c r="B70" s="320"/>
      <c r="C70" s="318"/>
      <c r="D70" s="314"/>
      <c r="E70" s="314"/>
      <c r="F70" s="593"/>
      <c r="G70" s="594"/>
      <c r="H70" s="318"/>
      <c r="I70" s="314"/>
      <c r="J70" s="314"/>
      <c r="K70" s="596"/>
      <c r="L70" s="603"/>
      <c r="M70" s="323"/>
      <c r="N70" s="314"/>
      <c r="O70" s="314"/>
      <c r="P70" s="576"/>
      <c r="Q70" s="580"/>
      <c r="R70" s="372"/>
    </row>
    <row r="71" spans="1:18" ht="14.25" thickTop="1" thickBot="1"/>
    <row r="72" spans="1:18" ht="15.75" customHeight="1" thickBot="1">
      <c r="A72" s="330"/>
      <c r="B72" s="331" t="s">
        <v>132</v>
      </c>
      <c r="C72" s="330"/>
      <c r="D72" s="336"/>
      <c r="E72" s="336"/>
      <c r="F72" s="337">
        <v>256196</v>
      </c>
      <c r="G72" s="338" t="s">
        <v>197</v>
      </c>
      <c r="H72" s="330"/>
      <c r="I72" s="336"/>
      <c r="J72" s="336"/>
      <c r="K72" s="344">
        <f>SUM(K57:L71)</f>
        <v>232641.03014999998</v>
      </c>
      <c r="L72" s="338" t="s">
        <v>197</v>
      </c>
      <c r="M72" s="330"/>
      <c r="N72" s="336"/>
      <c r="O72" s="336"/>
      <c r="P72" s="359">
        <f>SUM(P57:P69)</f>
        <v>781475.0250158998</v>
      </c>
      <c r="Q72" s="336" t="s">
        <v>197</v>
      </c>
      <c r="R72" s="382"/>
    </row>
    <row r="73" spans="1:18" ht="14.25" thickTop="1" thickBot="1">
      <c r="A73" s="332"/>
      <c r="B73" s="333" t="s">
        <v>292</v>
      </c>
      <c r="C73" s="332"/>
      <c r="D73" s="339"/>
      <c r="E73" s="339"/>
      <c r="F73" s="340">
        <v>408052</v>
      </c>
      <c r="G73" s="341" t="s">
        <v>197</v>
      </c>
      <c r="H73" s="332"/>
      <c r="I73" s="339"/>
      <c r="J73" s="339"/>
      <c r="K73" s="339"/>
      <c r="L73" s="341"/>
      <c r="M73" s="332"/>
      <c r="N73" s="339"/>
      <c r="O73" s="339"/>
      <c r="P73" s="340"/>
      <c r="Q73" s="339"/>
      <c r="R73" s="376"/>
    </row>
    <row r="74" spans="1:18" ht="14.25" thickTop="1" thickBot="1">
      <c r="A74" s="332"/>
      <c r="B74" s="333" t="s">
        <v>386</v>
      </c>
      <c r="C74" s="332"/>
      <c r="D74" s="339"/>
      <c r="E74" s="339"/>
      <c r="F74" s="340">
        <v>51239</v>
      </c>
      <c r="G74" s="341" t="s">
        <v>197</v>
      </c>
      <c r="H74" s="644" t="s">
        <v>387</v>
      </c>
      <c r="I74" s="645"/>
      <c r="J74" s="645"/>
      <c r="K74" s="340">
        <f>K72*16/100</f>
        <v>37222.564823999994</v>
      </c>
      <c r="L74" s="341" t="s">
        <v>197</v>
      </c>
      <c r="M74" s="619" t="s">
        <v>387</v>
      </c>
      <c r="N74" s="620"/>
      <c r="O74" s="620"/>
      <c r="P74" s="340">
        <f>P72*16/100</f>
        <v>125036.00400254397</v>
      </c>
      <c r="Q74" s="339" t="s">
        <v>197</v>
      </c>
      <c r="R74" s="376"/>
    </row>
    <row r="75" spans="1:18" ht="14.25" thickTop="1" thickBot="1">
      <c r="A75" s="334"/>
      <c r="B75" s="335" t="s">
        <v>209</v>
      </c>
      <c r="C75" s="334"/>
      <c r="D75" s="342"/>
      <c r="E75" s="342"/>
      <c r="F75" s="428">
        <v>245808</v>
      </c>
      <c r="G75" s="343" t="s">
        <v>197</v>
      </c>
      <c r="H75" s="334"/>
      <c r="I75" s="342"/>
      <c r="J75" s="342"/>
      <c r="K75" s="429">
        <f>K72-K74</f>
        <v>195418.46532599998</v>
      </c>
      <c r="L75" s="343" t="s">
        <v>197</v>
      </c>
      <c r="M75" s="334"/>
      <c r="N75" s="342"/>
      <c r="O75" s="342"/>
      <c r="P75" s="477">
        <f>P72-P74</f>
        <v>656439.02101335581</v>
      </c>
      <c r="Q75" s="342" t="s">
        <v>197</v>
      </c>
      <c r="R75" s="383"/>
    </row>
    <row r="76" spans="1:18" ht="13.5" thickBot="1">
      <c r="A76" s="59"/>
      <c r="B76" s="191"/>
      <c r="C76" s="59"/>
      <c r="D76" s="59"/>
      <c r="E76" s="86"/>
      <c r="F76" s="86"/>
      <c r="G76" s="59"/>
      <c r="H76" s="347"/>
      <c r="I76" s="59"/>
      <c r="J76" s="86"/>
      <c r="K76" s="86"/>
      <c r="L76" s="59"/>
      <c r="M76" s="59"/>
      <c r="N76" s="59"/>
      <c r="O76" s="86"/>
      <c r="P76" s="86"/>
      <c r="Q76" s="346"/>
      <c r="R76" s="346"/>
    </row>
    <row r="77" spans="1:18" ht="22.5" customHeight="1" thickBot="1">
      <c r="H77" s="635" t="s">
        <v>211</v>
      </c>
      <c r="I77" s="636"/>
      <c r="J77" s="637">
        <f>K75+P75</f>
        <v>851857.48633935582</v>
      </c>
      <c r="K77" s="637"/>
      <c r="L77" s="637"/>
      <c r="M77" s="637"/>
      <c r="N77" s="637"/>
      <c r="O77" s="637"/>
      <c r="P77" s="637"/>
      <c r="Q77" s="637"/>
      <c r="R77" s="384"/>
    </row>
    <row r="79" spans="1:18" ht="13.5" thickBot="1"/>
    <row r="80" spans="1:18" ht="19.5" customHeight="1">
      <c r="A80" s="639" t="s">
        <v>395</v>
      </c>
      <c r="B80" s="640"/>
      <c r="C80" s="640"/>
      <c r="D80" s="640"/>
      <c r="E80" s="640"/>
      <c r="F80" s="640"/>
      <c r="G80" s="640"/>
      <c r="H80" s="641"/>
      <c r="I80" s="422"/>
      <c r="J80" s="422"/>
      <c r="K80" s="589"/>
      <c r="L80" s="590"/>
      <c r="M80" s="423"/>
      <c r="N80" s="422"/>
      <c r="O80" s="422"/>
      <c r="P80" s="589"/>
      <c r="Q80" s="590"/>
      <c r="R80" s="424"/>
    </row>
    <row r="81" spans="1:18" ht="6" customHeight="1" thickBot="1">
      <c r="A81" s="401"/>
      <c r="B81" s="396"/>
      <c r="C81" s="397"/>
      <c r="D81" s="398"/>
      <c r="E81" s="398"/>
      <c r="F81" s="623"/>
      <c r="G81" s="624"/>
      <c r="H81" s="397"/>
      <c r="I81" s="398"/>
      <c r="J81" s="398"/>
      <c r="K81" s="582"/>
      <c r="L81" s="583"/>
      <c r="M81" s="397"/>
      <c r="N81" s="398"/>
      <c r="O81" s="398"/>
      <c r="P81" s="402"/>
      <c r="Q81" s="403"/>
      <c r="R81" s="400"/>
    </row>
    <row r="82" spans="1:18" ht="15.95" customHeight="1" thickTop="1" thickBot="1">
      <c r="A82" s="405" t="s">
        <v>188</v>
      </c>
      <c r="B82" s="387" t="s">
        <v>401</v>
      </c>
      <c r="C82" s="318">
        <v>242</v>
      </c>
      <c r="D82" s="314">
        <v>1141.25</v>
      </c>
      <c r="E82" s="314" t="s">
        <v>26</v>
      </c>
      <c r="F82" s="593">
        <v>276</v>
      </c>
      <c r="G82" s="594"/>
      <c r="H82" s="324">
        <v>241</v>
      </c>
      <c r="I82" s="314">
        <v>1141.25</v>
      </c>
      <c r="J82" s="314" t="s">
        <v>26</v>
      </c>
      <c r="K82" s="646">
        <f>H82*I82/1000</f>
        <v>275.04124999999999</v>
      </c>
      <c r="L82" s="647"/>
      <c r="M82" s="327">
        <v>0</v>
      </c>
      <c r="N82" s="314">
        <v>3176.25</v>
      </c>
      <c r="O82" s="314" t="s">
        <v>26</v>
      </c>
      <c r="P82" s="591">
        <f>M82*N82/1000</f>
        <v>0</v>
      </c>
      <c r="Q82" s="592"/>
      <c r="R82" s="372"/>
    </row>
    <row r="83" spans="1:18" ht="15.95" customHeight="1" thickTop="1" thickBot="1">
      <c r="A83" s="319" t="s">
        <v>189</v>
      </c>
      <c r="B83" s="320" t="s">
        <v>261</v>
      </c>
      <c r="C83" s="318">
        <v>203</v>
      </c>
      <c r="D83" s="314">
        <v>9416.2800000000007</v>
      </c>
      <c r="E83" s="314" t="s">
        <v>345</v>
      </c>
      <c r="F83" s="593">
        <v>19115</v>
      </c>
      <c r="G83" s="594"/>
      <c r="H83" s="324">
        <v>241</v>
      </c>
      <c r="I83" s="314">
        <v>9416.2800000000007</v>
      </c>
      <c r="J83" s="314" t="s">
        <v>345</v>
      </c>
      <c r="K83" s="578">
        <f>H83*I83/100</f>
        <v>22693.234799999998</v>
      </c>
      <c r="L83" s="581"/>
      <c r="M83" s="327">
        <v>0</v>
      </c>
      <c r="N83" s="314">
        <v>9416.2800000000007</v>
      </c>
      <c r="O83" s="314" t="s">
        <v>345</v>
      </c>
      <c r="P83" s="576">
        <f>M83*N83/100</f>
        <v>0</v>
      </c>
      <c r="Q83" s="580"/>
      <c r="R83" s="372"/>
    </row>
    <row r="84" spans="1:18" ht="15.95" customHeight="1" thickTop="1" thickBot="1">
      <c r="A84" s="393" t="s">
        <v>190</v>
      </c>
      <c r="B84" s="387" t="s">
        <v>402</v>
      </c>
      <c r="C84" s="318">
        <v>505</v>
      </c>
      <c r="D84" s="314">
        <v>3275.5</v>
      </c>
      <c r="E84" s="314" t="s">
        <v>345</v>
      </c>
      <c r="F84" s="593">
        <v>16541</v>
      </c>
      <c r="G84" s="594"/>
      <c r="H84" s="318">
        <v>657</v>
      </c>
      <c r="I84" s="314">
        <v>3275.5</v>
      </c>
      <c r="J84" s="314" t="s">
        <v>345</v>
      </c>
      <c r="K84" s="578">
        <f>H84*I84/100</f>
        <v>21520.035</v>
      </c>
      <c r="L84" s="581"/>
      <c r="M84" s="324">
        <v>0</v>
      </c>
      <c r="N84" s="314">
        <v>3275.5</v>
      </c>
      <c r="O84" s="314" t="s">
        <v>345</v>
      </c>
      <c r="P84" s="576">
        <f>M84*N84/100</f>
        <v>0</v>
      </c>
      <c r="Q84" s="580"/>
      <c r="R84" s="372"/>
    </row>
    <row r="85" spans="1:18" ht="15.95" customHeight="1" thickTop="1" thickBot="1">
      <c r="A85" s="393"/>
      <c r="B85" s="320"/>
      <c r="C85" s="318"/>
      <c r="D85" s="314"/>
      <c r="E85" s="314"/>
      <c r="F85" s="593"/>
      <c r="G85" s="594"/>
      <c r="H85" s="318"/>
      <c r="I85" s="314"/>
      <c r="J85" s="314"/>
      <c r="K85" s="596"/>
      <c r="L85" s="603"/>
      <c r="M85" s="323"/>
      <c r="N85" s="314"/>
      <c r="O85" s="314"/>
      <c r="P85" s="576"/>
      <c r="Q85" s="580"/>
      <c r="R85" s="372"/>
    </row>
    <row r="86" spans="1:18" ht="14.25" thickTop="1" thickBot="1"/>
    <row r="87" spans="1:18" ht="15.75" customHeight="1" thickBot="1">
      <c r="A87" s="330"/>
      <c r="B87" s="331" t="s">
        <v>132</v>
      </c>
      <c r="C87" s="330"/>
      <c r="D87" s="336"/>
      <c r="E87" s="336"/>
      <c r="F87" s="337">
        <v>35932</v>
      </c>
      <c r="G87" s="338" t="s">
        <v>197</v>
      </c>
      <c r="H87" s="330"/>
      <c r="I87" s="336"/>
      <c r="J87" s="336"/>
      <c r="K87" s="344">
        <f>SUM(K82:L86)</f>
        <v>44488.311049999997</v>
      </c>
      <c r="L87" s="338" t="s">
        <v>197</v>
      </c>
      <c r="M87" s="330"/>
      <c r="N87" s="336"/>
      <c r="O87" s="336"/>
      <c r="P87" s="359">
        <f>SUM(P82:P84)</f>
        <v>0</v>
      </c>
      <c r="Q87" s="336" t="s">
        <v>197</v>
      </c>
      <c r="R87" s="382"/>
    </row>
    <row r="88" spans="1:18" ht="14.25" thickTop="1" thickBot="1">
      <c r="A88" s="332"/>
      <c r="B88" s="333" t="s">
        <v>292</v>
      </c>
      <c r="C88" s="332"/>
      <c r="D88" s="339"/>
      <c r="E88" s="339"/>
      <c r="F88" s="340">
        <v>10739</v>
      </c>
      <c r="G88" s="341" t="s">
        <v>197</v>
      </c>
      <c r="H88" s="332"/>
      <c r="I88" s="339"/>
      <c r="J88" s="339"/>
      <c r="K88" s="339"/>
      <c r="L88" s="341"/>
      <c r="M88" s="332"/>
      <c r="N88" s="339"/>
      <c r="O88" s="339"/>
      <c r="P88" s="340"/>
      <c r="Q88" s="339"/>
      <c r="R88" s="376"/>
    </row>
    <row r="89" spans="1:18" ht="14.25" thickTop="1" thickBot="1">
      <c r="A89" s="332"/>
      <c r="B89" s="333" t="s">
        <v>386</v>
      </c>
      <c r="C89" s="332"/>
      <c r="D89" s="339"/>
      <c r="E89" s="339"/>
      <c r="F89" s="340">
        <v>7186</v>
      </c>
      <c r="G89" s="341" t="s">
        <v>197</v>
      </c>
      <c r="H89" s="644" t="s">
        <v>387</v>
      </c>
      <c r="I89" s="645"/>
      <c r="J89" s="645"/>
      <c r="K89" s="340">
        <f>K87*16/100</f>
        <v>7118.1297679999998</v>
      </c>
      <c r="L89" s="341" t="s">
        <v>197</v>
      </c>
      <c r="M89" s="619" t="s">
        <v>387</v>
      </c>
      <c r="N89" s="620"/>
      <c r="O89" s="620"/>
      <c r="P89" s="340">
        <f>P87*16/100</f>
        <v>0</v>
      </c>
      <c r="Q89" s="339" t="s">
        <v>197</v>
      </c>
      <c r="R89" s="376"/>
    </row>
    <row r="90" spans="1:18" ht="14.25" thickTop="1" thickBot="1">
      <c r="A90" s="334"/>
      <c r="B90" s="335" t="s">
        <v>209</v>
      </c>
      <c r="C90" s="334"/>
      <c r="D90" s="342"/>
      <c r="E90" s="342"/>
      <c r="F90" s="428">
        <v>39485</v>
      </c>
      <c r="G90" s="343" t="s">
        <v>197</v>
      </c>
      <c r="H90" s="334"/>
      <c r="I90" s="342"/>
      <c r="J90" s="342"/>
      <c r="K90" s="429">
        <f>K87-K89</f>
        <v>37370.181281999998</v>
      </c>
      <c r="L90" s="343" t="s">
        <v>197</v>
      </c>
      <c r="M90" s="334"/>
      <c r="N90" s="342"/>
      <c r="O90" s="477"/>
      <c r="P90" s="477">
        <v>0</v>
      </c>
      <c r="Q90" s="342" t="s">
        <v>197</v>
      </c>
      <c r="R90" s="383"/>
    </row>
    <row r="91" spans="1:18" ht="13.5" thickBot="1">
      <c r="A91" s="59"/>
      <c r="B91" s="191"/>
      <c r="C91" s="59"/>
      <c r="D91" s="59"/>
      <c r="E91" s="86"/>
      <c r="F91" s="86"/>
      <c r="G91" s="59"/>
      <c r="H91" s="347"/>
      <c r="I91" s="59"/>
      <c r="J91" s="86"/>
      <c r="K91" s="86"/>
      <c r="L91" s="59"/>
      <c r="M91" s="59"/>
      <c r="N91" s="59"/>
      <c r="O91" s="86"/>
      <c r="P91" s="86"/>
      <c r="Q91" s="346"/>
      <c r="R91" s="346"/>
    </row>
    <row r="92" spans="1:18" ht="22.5" customHeight="1" thickBot="1">
      <c r="H92" s="635" t="s">
        <v>211</v>
      </c>
      <c r="I92" s="636"/>
      <c r="J92" s="637">
        <f>K90+O90</f>
        <v>37370.181281999998</v>
      </c>
      <c r="K92" s="637"/>
      <c r="L92" s="637"/>
      <c r="M92" s="637"/>
      <c r="N92" s="637"/>
      <c r="O92" s="637"/>
      <c r="P92" s="637"/>
      <c r="Q92" s="637"/>
      <c r="R92" s="384"/>
    </row>
    <row r="93" spans="1:18" ht="13.5" thickBot="1"/>
    <row r="94" spans="1:18" ht="19.5" customHeight="1">
      <c r="A94" s="639" t="s">
        <v>396</v>
      </c>
      <c r="B94" s="640"/>
      <c r="C94" s="640"/>
      <c r="D94" s="640"/>
      <c r="E94" s="640"/>
      <c r="F94" s="640"/>
      <c r="G94" s="640"/>
      <c r="H94" s="641"/>
      <c r="I94" s="422"/>
      <c r="J94" s="422"/>
      <c r="K94" s="589"/>
      <c r="L94" s="590"/>
      <c r="M94" s="423"/>
      <c r="N94" s="422"/>
      <c r="O94" s="422"/>
      <c r="P94" s="589"/>
      <c r="Q94" s="590"/>
      <c r="R94" s="424"/>
    </row>
    <row r="95" spans="1:18" ht="6" customHeight="1" thickBot="1">
      <c r="A95" s="401"/>
      <c r="B95" s="396"/>
      <c r="C95" s="397"/>
      <c r="D95" s="398"/>
      <c r="E95" s="398"/>
      <c r="F95" s="623"/>
      <c r="G95" s="624"/>
      <c r="H95" s="397"/>
      <c r="I95" s="398"/>
      <c r="J95" s="398"/>
      <c r="K95" s="582"/>
      <c r="L95" s="583"/>
      <c r="M95" s="397"/>
      <c r="N95" s="398"/>
      <c r="O95" s="398"/>
      <c r="P95" s="402"/>
      <c r="Q95" s="403"/>
      <c r="R95" s="400"/>
    </row>
    <row r="96" spans="1:18" ht="15.95" customHeight="1" thickTop="1" thickBot="1">
      <c r="A96" s="405" t="s">
        <v>188</v>
      </c>
      <c r="B96" s="320" t="s">
        <v>281</v>
      </c>
      <c r="C96" s="318">
        <v>840</v>
      </c>
      <c r="D96" s="314">
        <v>3176.25</v>
      </c>
      <c r="E96" s="314" t="s">
        <v>26</v>
      </c>
      <c r="F96" s="650">
        <v>2668.05</v>
      </c>
      <c r="G96" s="651"/>
      <c r="H96" s="324">
        <v>0</v>
      </c>
      <c r="I96" s="314">
        <v>3176.25</v>
      </c>
      <c r="J96" s="314" t="s">
        <v>26</v>
      </c>
      <c r="K96" s="646">
        <f>H96*I96/1000</f>
        <v>0</v>
      </c>
      <c r="L96" s="647"/>
      <c r="M96" s="327">
        <v>0</v>
      </c>
      <c r="N96" s="314">
        <v>3176.25</v>
      </c>
      <c r="O96" s="314" t="s">
        <v>26</v>
      </c>
      <c r="P96" s="591">
        <f>M96*N96/1000</f>
        <v>0</v>
      </c>
      <c r="Q96" s="592"/>
      <c r="R96" s="372"/>
    </row>
    <row r="97" spans="1:18" ht="15.95" customHeight="1" thickTop="1" thickBot="1">
      <c r="A97" s="319" t="s">
        <v>189</v>
      </c>
      <c r="B97" s="320" t="s">
        <v>261</v>
      </c>
      <c r="C97" s="318">
        <v>63</v>
      </c>
      <c r="D97" s="314">
        <v>9416.2800000000007</v>
      </c>
      <c r="E97" s="314" t="s">
        <v>345</v>
      </c>
      <c r="F97" s="650">
        <v>5932.25</v>
      </c>
      <c r="G97" s="651"/>
      <c r="H97" s="324">
        <v>0</v>
      </c>
      <c r="I97" s="314">
        <v>9416.2800000000007</v>
      </c>
      <c r="J97" s="314" t="s">
        <v>345</v>
      </c>
      <c r="K97" s="578">
        <f>H97*I97/100</f>
        <v>0</v>
      </c>
      <c r="L97" s="581"/>
      <c r="M97" s="327">
        <v>0</v>
      </c>
      <c r="N97" s="314">
        <v>9416.2800000000007</v>
      </c>
      <c r="O97" s="314" t="s">
        <v>345</v>
      </c>
      <c r="P97" s="576">
        <f>M97*N97/100</f>
        <v>0</v>
      </c>
      <c r="Q97" s="580"/>
      <c r="R97" s="372"/>
    </row>
    <row r="98" spans="1:18" ht="15.95" customHeight="1" thickTop="1" thickBot="1">
      <c r="A98" s="393" t="s">
        <v>190</v>
      </c>
      <c r="B98" s="320" t="s">
        <v>283</v>
      </c>
      <c r="C98" s="318">
        <v>311</v>
      </c>
      <c r="D98" s="314">
        <v>337</v>
      </c>
      <c r="E98" s="314" t="s">
        <v>45</v>
      </c>
      <c r="F98" s="593">
        <v>104807</v>
      </c>
      <c r="G98" s="594"/>
      <c r="H98" s="326">
        <v>356.28</v>
      </c>
      <c r="I98" s="314">
        <v>337</v>
      </c>
      <c r="J98" s="314" t="s">
        <v>45</v>
      </c>
      <c r="K98" s="578">
        <v>120066.36</v>
      </c>
      <c r="L98" s="581"/>
      <c r="M98" s="328">
        <v>0</v>
      </c>
      <c r="N98" s="314">
        <v>337</v>
      </c>
      <c r="O98" s="314" t="s">
        <v>45</v>
      </c>
      <c r="P98" s="576">
        <f>M98*N98</f>
        <v>0</v>
      </c>
      <c r="Q98" s="580"/>
      <c r="R98" s="372"/>
    </row>
    <row r="99" spans="1:18" ht="15.95" customHeight="1" thickTop="1" thickBot="1">
      <c r="A99" s="394" t="s">
        <v>200</v>
      </c>
      <c r="B99" s="322" t="s">
        <v>284</v>
      </c>
      <c r="C99" s="318">
        <v>12.45</v>
      </c>
      <c r="D99" s="314">
        <v>5001.7</v>
      </c>
      <c r="E99" s="314" t="s">
        <v>48</v>
      </c>
      <c r="F99" s="650">
        <v>62271.16</v>
      </c>
      <c r="G99" s="651"/>
      <c r="H99" s="325">
        <v>0</v>
      </c>
      <c r="I99" s="314">
        <v>5001.7</v>
      </c>
      <c r="J99" s="314" t="s">
        <v>48</v>
      </c>
      <c r="K99" s="578">
        <f>H99*I99</f>
        <v>0</v>
      </c>
      <c r="L99" s="581"/>
      <c r="M99" s="329">
        <v>0</v>
      </c>
      <c r="N99" s="314">
        <v>5001.7</v>
      </c>
      <c r="O99" s="314" t="s">
        <v>48</v>
      </c>
      <c r="P99" s="578">
        <f>M99*N99</f>
        <v>0</v>
      </c>
      <c r="Q99" s="579"/>
      <c r="R99" s="372"/>
    </row>
    <row r="100" spans="1:18" ht="15.95" customHeight="1" thickTop="1" thickBot="1">
      <c r="A100" s="393" t="s">
        <v>201</v>
      </c>
      <c r="B100" s="387" t="s">
        <v>402</v>
      </c>
      <c r="C100" s="318">
        <v>50</v>
      </c>
      <c r="D100" s="314">
        <v>3275.5</v>
      </c>
      <c r="E100" s="314" t="s">
        <v>345</v>
      </c>
      <c r="F100" s="650">
        <v>1637.75</v>
      </c>
      <c r="G100" s="651"/>
      <c r="H100" s="318">
        <v>60</v>
      </c>
      <c r="I100" s="314">
        <v>3275.5</v>
      </c>
      <c r="J100" s="314" t="s">
        <v>345</v>
      </c>
      <c r="K100" s="578">
        <f>H100*I100/100</f>
        <v>1965.3</v>
      </c>
      <c r="L100" s="581"/>
      <c r="M100" s="324">
        <v>0</v>
      </c>
      <c r="N100" s="314">
        <v>3275.5</v>
      </c>
      <c r="O100" s="314" t="s">
        <v>345</v>
      </c>
      <c r="P100" s="576">
        <f>M100*N100/100</f>
        <v>0</v>
      </c>
      <c r="Q100" s="580"/>
      <c r="R100" s="372"/>
    </row>
    <row r="101" spans="1:18" ht="15.95" customHeight="1" thickTop="1" thickBot="1">
      <c r="A101" s="393" t="s">
        <v>202</v>
      </c>
      <c r="B101" s="387" t="s">
        <v>374</v>
      </c>
      <c r="C101" s="318">
        <v>300</v>
      </c>
      <c r="D101" s="314">
        <v>2197.52</v>
      </c>
      <c r="E101" s="314" t="s">
        <v>257</v>
      </c>
      <c r="F101" s="650">
        <v>6592.56</v>
      </c>
      <c r="G101" s="651"/>
      <c r="H101" s="324">
        <v>27</v>
      </c>
      <c r="I101" s="314">
        <v>2197.52</v>
      </c>
      <c r="J101" s="314" t="s">
        <v>257</v>
      </c>
      <c r="K101" s="578">
        <v>593.33000000000004</v>
      </c>
      <c r="L101" s="581"/>
      <c r="M101" s="324">
        <v>0</v>
      </c>
      <c r="N101" s="314">
        <v>2197.52</v>
      </c>
      <c r="O101" s="314" t="s">
        <v>257</v>
      </c>
      <c r="P101" s="576">
        <f>M101*N101/100</f>
        <v>0</v>
      </c>
      <c r="Q101" s="580"/>
      <c r="R101" s="372"/>
    </row>
    <row r="102" spans="1:18" ht="15.95" customHeight="1" thickTop="1" thickBot="1">
      <c r="A102" s="393"/>
      <c r="B102" s="320"/>
      <c r="C102" s="318"/>
      <c r="D102" s="314"/>
      <c r="E102" s="314"/>
      <c r="F102" s="593"/>
      <c r="G102" s="594"/>
      <c r="H102" s="318"/>
      <c r="I102" s="314"/>
      <c r="J102" s="314"/>
      <c r="K102" s="596"/>
      <c r="L102" s="603"/>
      <c r="M102" s="323"/>
      <c r="N102" s="314"/>
      <c r="O102" s="314"/>
      <c r="P102" s="576"/>
      <c r="Q102" s="580"/>
      <c r="R102" s="372"/>
    </row>
    <row r="103" spans="1:18" ht="14.25" thickTop="1" thickBot="1"/>
    <row r="104" spans="1:18" ht="15.75" customHeight="1" thickBot="1">
      <c r="A104" s="330"/>
      <c r="B104" s="331" t="s">
        <v>132</v>
      </c>
      <c r="C104" s="330"/>
      <c r="D104" s="336"/>
      <c r="E104" s="336"/>
      <c r="F104" s="337">
        <v>182669</v>
      </c>
      <c r="G104" s="338" t="s">
        <v>197</v>
      </c>
      <c r="H104" s="330"/>
      <c r="I104" s="336"/>
      <c r="J104" s="336"/>
      <c r="K104" s="344">
        <f>SUM(K96:L103)</f>
        <v>122624.99</v>
      </c>
      <c r="L104" s="338" t="s">
        <v>197</v>
      </c>
      <c r="M104" s="330"/>
      <c r="N104" s="336"/>
      <c r="O104" s="336"/>
      <c r="P104" s="359">
        <f>SUM(P96:P101)</f>
        <v>0</v>
      </c>
      <c r="Q104" s="336" t="s">
        <v>197</v>
      </c>
      <c r="R104" s="382"/>
    </row>
    <row r="105" spans="1:18" ht="14.25" thickTop="1" thickBot="1">
      <c r="A105" s="332"/>
      <c r="B105" s="333" t="s">
        <v>292</v>
      </c>
      <c r="C105" s="332"/>
      <c r="D105" s="339"/>
      <c r="E105" s="339"/>
      <c r="F105" s="340">
        <v>0</v>
      </c>
      <c r="G105" s="341" t="s">
        <v>197</v>
      </c>
      <c r="H105" s="332"/>
      <c r="I105" s="339"/>
      <c r="J105" s="339"/>
      <c r="K105" s="339"/>
      <c r="L105" s="341"/>
      <c r="M105" s="332"/>
      <c r="N105" s="339"/>
      <c r="O105" s="339"/>
      <c r="P105" s="340"/>
      <c r="Q105" s="339"/>
      <c r="R105" s="376"/>
    </row>
    <row r="106" spans="1:18" ht="14.25" thickTop="1" thickBot="1">
      <c r="A106" s="332"/>
      <c r="B106" s="333" t="s">
        <v>386</v>
      </c>
      <c r="C106" s="332"/>
      <c r="D106" s="339"/>
      <c r="E106" s="339"/>
      <c r="F106" s="340">
        <f>F104*20/100</f>
        <v>36533.800000000003</v>
      </c>
      <c r="G106" s="341" t="s">
        <v>197</v>
      </c>
      <c r="H106" s="644" t="s">
        <v>387</v>
      </c>
      <c r="I106" s="645"/>
      <c r="J106" s="645"/>
      <c r="K106" s="340">
        <f>K104*16/100</f>
        <v>19619.9984</v>
      </c>
      <c r="L106" s="341" t="s">
        <v>197</v>
      </c>
      <c r="M106" s="619" t="s">
        <v>387</v>
      </c>
      <c r="N106" s="620"/>
      <c r="O106" s="620"/>
      <c r="P106" s="340">
        <f>P104*16/100</f>
        <v>0</v>
      </c>
      <c r="Q106" s="339" t="s">
        <v>197</v>
      </c>
      <c r="R106" s="376"/>
    </row>
    <row r="107" spans="1:18" ht="14.25" thickTop="1" thickBot="1">
      <c r="A107" s="334"/>
      <c r="B107" s="335" t="s">
        <v>209</v>
      </c>
      <c r="C107" s="334"/>
      <c r="D107" s="342"/>
      <c r="E107" s="342"/>
      <c r="F107" s="428">
        <f>SUM(F104+F105)-F106</f>
        <v>146135.20000000001</v>
      </c>
      <c r="G107" s="343" t="s">
        <v>197</v>
      </c>
      <c r="H107" s="334"/>
      <c r="I107" s="342"/>
      <c r="J107" s="342"/>
      <c r="K107" s="429">
        <f>K104-K106</f>
        <v>103004.99160000001</v>
      </c>
      <c r="L107" s="343" t="s">
        <v>197</v>
      </c>
      <c r="M107" s="334"/>
      <c r="N107" s="342"/>
      <c r="O107" s="477"/>
      <c r="P107" s="428">
        <f>P104-P106</f>
        <v>0</v>
      </c>
      <c r="Q107" s="342" t="s">
        <v>197</v>
      </c>
      <c r="R107" s="383"/>
    </row>
    <row r="108" spans="1:18" ht="13.5" thickBot="1">
      <c r="A108" s="59"/>
      <c r="B108" s="191"/>
      <c r="C108" s="59"/>
      <c r="D108" s="59"/>
      <c r="E108" s="86"/>
      <c r="F108" s="86"/>
      <c r="G108" s="59"/>
      <c r="H108" s="347"/>
      <c r="I108" s="59"/>
      <c r="J108" s="86"/>
      <c r="K108" s="86"/>
      <c r="L108" s="59"/>
      <c r="M108" s="59"/>
      <c r="N108" s="59"/>
      <c r="O108" s="86"/>
      <c r="P108" s="86"/>
      <c r="Q108" s="346"/>
      <c r="R108" s="346"/>
    </row>
    <row r="109" spans="1:18" ht="22.5" customHeight="1" thickBot="1">
      <c r="H109" s="635" t="s">
        <v>211</v>
      </c>
      <c r="I109" s="636"/>
      <c r="J109" s="637">
        <f>K107+O107</f>
        <v>103004.99160000001</v>
      </c>
      <c r="K109" s="637"/>
      <c r="L109" s="637"/>
      <c r="M109" s="637"/>
      <c r="N109" s="637"/>
      <c r="O109" s="637"/>
      <c r="P109" s="637"/>
      <c r="Q109" s="637"/>
      <c r="R109" s="384"/>
    </row>
    <row r="111" spans="1:18" ht="21.75" customHeight="1">
      <c r="J111" s="654" t="s">
        <v>603</v>
      </c>
      <c r="K111" s="654"/>
      <c r="L111" s="654"/>
      <c r="M111" s="588" t="s">
        <v>604</v>
      </c>
      <c r="N111" s="588"/>
      <c r="O111" s="588" t="s">
        <v>280</v>
      </c>
      <c r="P111" s="588"/>
      <c r="Q111" s="588"/>
    </row>
    <row r="112" spans="1:18" ht="22.5" customHeight="1">
      <c r="C112" s="652" t="s">
        <v>400</v>
      </c>
      <c r="D112" s="653"/>
      <c r="E112" s="653"/>
      <c r="F112" s="653"/>
      <c r="G112" s="653"/>
      <c r="H112" s="653"/>
      <c r="I112" s="653"/>
      <c r="J112" s="169"/>
      <c r="K112" s="426">
        <f>F50</f>
        <v>4057390</v>
      </c>
      <c r="L112" s="425" t="s">
        <v>197</v>
      </c>
      <c r="M112" s="655">
        <f>K50</f>
        <v>3998202.2913000011</v>
      </c>
      <c r="N112" s="656"/>
      <c r="O112" s="658">
        <f>P50</f>
        <v>999915.4057171786</v>
      </c>
      <c r="P112" s="659"/>
      <c r="Q112" s="425" t="s">
        <v>197</v>
      </c>
    </row>
    <row r="113" spans="2:17" ht="24" customHeight="1">
      <c r="C113" s="652" t="s">
        <v>399</v>
      </c>
      <c r="D113" s="653"/>
      <c r="E113" s="653"/>
      <c r="F113" s="653"/>
      <c r="G113" s="653"/>
      <c r="H113" s="653"/>
      <c r="I113" s="653"/>
      <c r="J113" s="169"/>
      <c r="K113" s="426">
        <f>F75</f>
        <v>245808</v>
      </c>
      <c r="L113" s="425" t="s">
        <v>197</v>
      </c>
      <c r="M113" s="655">
        <f>K75</f>
        <v>195418.46532599998</v>
      </c>
      <c r="N113" s="656"/>
      <c r="O113" s="586">
        <f>P75</f>
        <v>656439.02101335581</v>
      </c>
      <c r="P113" s="587"/>
      <c r="Q113" s="425" t="s">
        <v>197</v>
      </c>
    </row>
    <row r="114" spans="2:17" ht="24.75" customHeight="1">
      <c r="C114" s="652" t="s">
        <v>398</v>
      </c>
      <c r="D114" s="653"/>
      <c r="E114" s="653"/>
      <c r="F114" s="653"/>
      <c r="G114" s="653"/>
      <c r="H114" s="653"/>
      <c r="I114" s="653"/>
      <c r="J114" s="169"/>
      <c r="K114" s="426">
        <f>F90</f>
        <v>39485</v>
      </c>
      <c r="L114" s="425" t="s">
        <v>197</v>
      </c>
      <c r="M114" s="655">
        <f>K90</f>
        <v>37370.181281999998</v>
      </c>
      <c r="N114" s="656"/>
      <c r="O114" s="586">
        <f>P90</f>
        <v>0</v>
      </c>
      <c r="P114" s="587"/>
      <c r="Q114" s="425" t="s">
        <v>197</v>
      </c>
    </row>
    <row r="115" spans="2:17" ht="22.5" customHeight="1">
      <c r="C115" s="652" t="s">
        <v>397</v>
      </c>
      <c r="D115" s="653"/>
      <c r="E115" s="653"/>
      <c r="F115" s="653"/>
      <c r="G115" s="653"/>
      <c r="H115" s="653"/>
      <c r="I115" s="653"/>
      <c r="J115" s="169"/>
      <c r="K115" s="427">
        <f>F107</f>
        <v>146135.20000000001</v>
      </c>
      <c r="L115" s="425" t="s">
        <v>197</v>
      </c>
      <c r="M115" s="655">
        <f>K107</f>
        <v>103004.99160000001</v>
      </c>
      <c r="N115" s="656"/>
      <c r="O115" s="605">
        <f>P107</f>
        <v>0</v>
      </c>
      <c r="P115" s="587"/>
      <c r="Q115" s="425" t="s">
        <v>197</v>
      </c>
    </row>
    <row r="116" spans="2:17" ht="21.75" customHeight="1">
      <c r="C116" s="652" t="s">
        <v>403</v>
      </c>
      <c r="D116" s="653"/>
      <c r="E116" s="653"/>
      <c r="F116" s="653"/>
      <c r="G116" s="653"/>
      <c r="H116" s="653"/>
      <c r="I116" s="653"/>
      <c r="J116" s="169"/>
      <c r="K116" s="427">
        <f>SUM(K112:K115)</f>
        <v>4488818.2</v>
      </c>
      <c r="L116" s="425" t="s">
        <v>197</v>
      </c>
      <c r="M116" s="655">
        <f>SUM(M112:N115)</f>
        <v>4333995.9295080015</v>
      </c>
      <c r="N116" s="657"/>
      <c r="O116" s="586">
        <f>SUM(O112:P115)</f>
        <v>1656354.4267305345</v>
      </c>
      <c r="P116" s="587"/>
      <c r="Q116" s="425" t="s">
        <v>197</v>
      </c>
    </row>
    <row r="117" spans="2:17">
      <c r="C117" s="49"/>
      <c r="H117" s="181"/>
      <c r="I117" s="49"/>
    </row>
    <row r="118" spans="2:17">
      <c r="C118" s="49"/>
      <c r="H118" s="181"/>
      <c r="I118" s="49"/>
    </row>
    <row r="119" spans="2:17">
      <c r="C119" s="49"/>
      <c r="H119" s="181"/>
      <c r="I119" s="49"/>
    </row>
    <row r="120" spans="2:17">
      <c r="B120" s="312" t="s">
        <v>120</v>
      </c>
      <c r="C120" s="49"/>
      <c r="F120" s="615" t="s">
        <v>87</v>
      </c>
      <c r="G120" s="615"/>
      <c r="H120" s="615"/>
      <c r="I120" s="615"/>
      <c r="M120" s="556" t="s">
        <v>119</v>
      </c>
      <c r="N120" s="556"/>
      <c r="O120" s="556"/>
    </row>
    <row r="121" spans="2:17">
      <c r="B121" s="312" t="s">
        <v>88</v>
      </c>
      <c r="C121" s="49"/>
      <c r="F121" s="615" t="s">
        <v>88</v>
      </c>
      <c r="G121" s="615"/>
      <c r="H121" s="615"/>
      <c r="I121" s="615"/>
      <c r="M121" s="556" t="s">
        <v>122</v>
      </c>
      <c r="N121" s="556"/>
      <c r="O121" s="556"/>
    </row>
    <row r="122" spans="2:17">
      <c r="B122" s="312" t="s">
        <v>86</v>
      </c>
      <c r="C122" s="49"/>
      <c r="F122" s="615" t="s">
        <v>86</v>
      </c>
      <c r="G122" s="615"/>
      <c r="H122" s="615"/>
      <c r="I122" s="615"/>
      <c r="M122" s="556" t="s">
        <v>354</v>
      </c>
      <c r="N122" s="556"/>
      <c r="O122" s="556"/>
    </row>
    <row r="123" spans="2:17">
      <c r="C123" s="49"/>
      <c r="H123" s="181"/>
      <c r="I123" s="49"/>
    </row>
    <row r="124" spans="2:17">
      <c r="C124" s="49"/>
      <c r="H124" s="181"/>
      <c r="I124" s="49"/>
    </row>
    <row r="125" spans="2:17">
      <c r="C125" s="49"/>
      <c r="H125" s="181"/>
      <c r="I125" s="49"/>
    </row>
    <row r="126" spans="2:17">
      <c r="C126" s="49"/>
      <c r="H126" s="181"/>
      <c r="I126" s="49"/>
    </row>
    <row r="127" spans="2:17">
      <c r="C127" s="49"/>
      <c r="H127" s="181"/>
      <c r="I127" s="49"/>
    </row>
    <row r="128" spans="2:17">
      <c r="C128" s="49"/>
      <c r="H128" s="181"/>
      <c r="I128" s="49"/>
    </row>
    <row r="129" spans="3:9">
      <c r="C129" s="49"/>
      <c r="H129" s="181"/>
      <c r="I129" s="49"/>
    </row>
    <row r="130" spans="3:9">
      <c r="C130" s="49"/>
      <c r="H130" s="181"/>
      <c r="I130" s="49"/>
    </row>
    <row r="131" spans="3:9">
      <c r="C131" s="49"/>
      <c r="H131" s="181"/>
      <c r="I131" s="49"/>
    </row>
    <row r="132" spans="3:9">
      <c r="C132" s="49"/>
      <c r="H132" s="181"/>
      <c r="I132" s="49"/>
    </row>
    <row r="133" spans="3:9">
      <c r="C133" s="49"/>
      <c r="H133" s="181"/>
      <c r="I133" s="49"/>
    </row>
    <row r="134" spans="3:9">
      <c r="C134" s="49"/>
      <c r="H134" s="181"/>
      <c r="I134" s="49"/>
    </row>
    <row r="135" spans="3:9">
      <c r="C135" s="49"/>
      <c r="H135" s="181"/>
      <c r="I135" s="49"/>
    </row>
    <row r="136" spans="3:9">
      <c r="C136" s="49"/>
      <c r="H136" s="181"/>
      <c r="I136" s="49"/>
    </row>
    <row r="137" spans="3:9">
      <c r="C137" s="49"/>
      <c r="H137" s="181"/>
      <c r="I137" s="49"/>
    </row>
    <row r="138" spans="3:9">
      <c r="C138" s="49"/>
      <c r="H138" s="181"/>
      <c r="I138" s="49"/>
    </row>
    <row r="139" spans="3:9">
      <c r="C139" s="49"/>
      <c r="H139" s="181"/>
      <c r="I139" s="49"/>
    </row>
    <row r="140" spans="3:9">
      <c r="C140" s="49"/>
      <c r="H140" s="181"/>
      <c r="I140" s="49"/>
    </row>
    <row r="141" spans="3:9">
      <c r="C141" s="49"/>
      <c r="H141" s="181"/>
      <c r="I141" s="49"/>
    </row>
    <row r="142" spans="3:9">
      <c r="C142" s="49"/>
      <c r="H142" s="181"/>
      <c r="I142" s="49"/>
    </row>
    <row r="143" spans="3:9">
      <c r="C143" s="49"/>
      <c r="H143" s="181"/>
      <c r="I143" s="49"/>
    </row>
    <row r="144" spans="3:9">
      <c r="C144" s="49"/>
      <c r="H144" s="181"/>
      <c r="I144" s="49"/>
    </row>
    <row r="145" spans="3:9">
      <c r="C145" s="49"/>
      <c r="H145" s="181"/>
      <c r="I145" s="49"/>
    </row>
    <row r="146" spans="3:9">
      <c r="C146" s="49"/>
      <c r="H146" s="181"/>
      <c r="I146" s="49"/>
    </row>
    <row r="147" spans="3:9">
      <c r="C147" s="49"/>
      <c r="H147" s="181"/>
      <c r="I147" s="49"/>
    </row>
    <row r="148" spans="3:9">
      <c r="C148" s="49"/>
      <c r="H148" s="181"/>
      <c r="I148" s="49"/>
    </row>
    <row r="149" spans="3:9">
      <c r="C149" s="49"/>
      <c r="H149" s="181"/>
      <c r="I149" s="49"/>
    </row>
    <row r="150" spans="3:9">
      <c r="C150" s="49"/>
      <c r="H150" s="181"/>
      <c r="I150" s="49"/>
    </row>
    <row r="151" spans="3:9">
      <c r="C151" s="49"/>
      <c r="H151" s="181"/>
      <c r="I151" s="49"/>
    </row>
    <row r="152" spans="3:9">
      <c r="C152" s="49"/>
      <c r="H152" s="181"/>
      <c r="I152" s="49"/>
    </row>
    <row r="153" spans="3:9">
      <c r="C153" s="49"/>
      <c r="H153" s="181"/>
      <c r="I153" s="49"/>
    </row>
    <row r="154" spans="3:9">
      <c r="C154" s="49"/>
      <c r="H154" s="181"/>
      <c r="I154" s="49"/>
    </row>
    <row r="155" spans="3:9">
      <c r="C155" s="49"/>
      <c r="H155" s="181"/>
      <c r="I155" s="49"/>
    </row>
    <row r="156" spans="3:9">
      <c r="C156" s="49"/>
      <c r="H156" s="181"/>
      <c r="I156" s="49"/>
    </row>
    <row r="157" spans="3:9">
      <c r="C157" s="49"/>
      <c r="H157" s="182"/>
      <c r="I157" s="49"/>
    </row>
    <row r="158" spans="3:9">
      <c r="C158" s="49"/>
      <c r="H158" s="182"/>
      <c r="I158" s="49"/>
    </row>
    <row r="159" spans="3:9">
      <c r="C159" s="49"/>
      <c r="H159" s="182"/>
      <c r="I159" s="49"/>
    </row>
    <row r="160" spans="3:9">
      <c r="C160" s="49"/>
      <c r="H160" s="49"/>
      <c r="I160" s="49"/>
    </row>
    <row r="161" spans="3:9">
      <c r="C161" s="49"/>
      <c r="H161" s="49"/>
      <c r="I161" s="49"/>
    </row>
    <row r="162" spans="3:9">
      <c r="C162" s="49"/>
      <c r="H162" s="49"/>
      <c r="I162" s="49"/>
    </row>
    <row r="163" spans="3:9">
      <c r="C163" s="49"/>
      <c r="H163" s="49"/>
      <c r="I163" s="49"/>
    </row>
    <row r="164" spans="3:9">
      <c r="C164" s="49"/>
      <c r="H164" s="49"/>
      <c r="I164" s="49"/>
    </row>
    <row r="165" spans="3:9">
      <c r="C165" s="49"/>
      <c r="H165" s="49"/>
      <c r="I165" s="49"/>
    </row>
    <row r="166" spans="3:9">
      <c r="C166" s="49"/>
      <c r="H166" s="49"/>
      <c r="I166" s="49"/>
    </row>
    <row r="167" spans="3:9">
      <c r="C167" s="49"/>
      <c r="H167" s="49"/>
      <c r="I167" s="49"/>
    </row>
    <row r="168" spans="3:9">
      <c r="C168" s="49"/>
      <c r="H168" s="49"/>
      <c r="I168" s="49"/>
    </row>
    <row r="169" spans="3:9">
      <c r="C169" s="49"/>
      <c r="H169" s="49"/>
      <c r="I169" s="49"/>
    </row>
    <row r="170" spans="3:9">
      <c r="C170" s="49"/>
      <c r="H170" s="49"/>
      <c r="I170" s="49"/>
    </row>
    <row r="171" spans="3:9">
      <c r="C171" s="49"/>
      <c r="H171" s="49"/>
      <c r="I171" s="49"/>
    </row>
    <row r="172" spans="3:9">
      <c r="C172" s="49"/>
      <c r="H172" s="49"/>
      <c r="I172" s="49"/>
    </row>
    <row r="173" spans="3:9">
      <c r="C173" s="49"/>
      <c r="H173" s="49"/>
      <c r="I173" s="49"/>
    </row>
    <row r="174" spans="3:9">
      <c r="C174" s="49"/>
      <c r="H174" s="49"/>
      <c r="I174" s="49"/>
    </row>
    <row r="175" spans="3:9">
      <c r="C175" s="49"/>
      <c r="H175" s="49"/>
      <c r="I175" s="49"/>
    </row>
    <row r="176" spans="3:9">
      <c r="C176" s="49"/>
      <c r="H176" s="49"/>
      <c r="I176" s="49"/>
    </row>
    <row r="177" spans="3:9">
      <c r="C177" s="49"/>
      <c r="H177" s="49"/>
      <c r="I177" s="49"/>
    </row>
    <row r="178" spans="3:9">
      <c r="C178" s="49"/>
      <c r="H178" s="49"/>
      <c r="I178" s="49"/>
    </row>
    <row r="179" spans="3:9">
      <c r="C179" s="49"/>
      <c r="H179" s="49"/>
      <c r="I179" s="49"/>
    </row>
    <row r="180" spans="3:9">
      <c r="C180" s="49"/>
      <c r="H180" s="49"/>
      <c r="I180" s="49"/>
    </row>
    <row r="181" spans="3:9">
      <c r="C181" s="49"/>
      <c r="H181" s="49"/>
      <c r="I181" s="49"/>
    </row>
    <row r="182" spans="3:9">
      <c r="C182" s="49"/>
      <c r="H182" s="49"/>
      <c r="I182" s="49"/>
    </row>
    <row r="183" spans="3:9">
      <c r="C183" s="49"/>
      <c r="H183" s="49"/>
      <c r="I183" s="49"/>
    </row>
    <row r="184" spans="3:9">
      <c r="C184" s="49"/>
      <c r="H184" s="49"/>
      <c r="I184" s="49"/>
    </row>
    <row r="185" spans="3:9">
      <c r="C185" s="49"/>
      <c r="H185" s="49"/>
      <c r="I185" s="49"/>
    </row>
    <row r="186" spans="3:9">
      <c r="C186" s="49"/>
      <c r="H186" s="49"/>
      <c r="I186" s="49"/>
    </row>
    <row r="187" spans="3:9">
      <c r="C187" s="49"/>
      <c r="H187" s="49"/>
      <c r="I187" s="49"/>
    </row>
    <row r="188" spans="3:9">
      <c r="C188" s="49"/>
      <c r="H188" s="49"/>
      <c r="I188" s="49"/>
    </row>
    <row r="189" spans="3:9">
      <c r="C189" s="49"/>
      <c r="H189" s="49"/>
      <c r="I189" s="49"/>
    </row>
    <row r="190" spans="3:9">
      <c r="C190" s="49"/>
      <c r="H190" s="49"/>
      <c r="I190" s="49"/>
    </row>
    <row r="191" spans="3:9">
      <c r="C191" s="49"/>
      <c r="H191" s="49"/>
      <c r="I191" s="49"/>
    </row>
    <row r="192" spans="3:9">
      <c r="C192" s="49"/>
    </row>
    <row r="193" spans="3:3">
      <c r="C193" s="49"/>
    </row>
    <row r="194" spans="3:3">
      <c r="C194" s="49"/>
    </row>
    <row r="195" spans="3:3">
      <c r="C195" s="49"/>
    </row>
    <row r="196" spans="3:3">
      <c r="C196" s="49"/>
    </row>
    <row r="197" spans="3:3">
      <c r="C197" s="49"/>
    </row>
    <row r="198" spans="3:3">
      <c r="C198" s="49"/>
    </row>
    <row r="199" spans="3:3">
      <c r="C199" s="49"/>
    </row>
    <row r="200" spans="3:3">
      <c r="C200" s="49"/>
    </row>
  </sheetData>
  <mergeCells count="255">
    <mergeCell ref="C116:I116"/>
    <mergeCell ref="H106:J106"/>
    <mergeCell ref="H109:I109"/>
    <mergeCell ref="J109:Q109"/>
    <mergeCell ref="J111:L111"/>
    <mergeCell ref="M111:N111"/>
    <mergeCell ref="C112:I112"/>
    <mergeCell ref="C114:I114"/>
    <mergeCell ref="C115:I115"/>
    <mergeCell ref="C113:I113"/>
    <mergeCell ref="M112:N112"/>
    <mergeCell ref="M113:N113"/>
    <mergeCell ref="M114:N114"/>
    <mergeCell ref="M115:N115"/>
    <mergeCell ref="M116:N116"/>
    <mergeCell ref="O112:P112"/>
    <mergeCell ref="O113:P113"/>
    <mergeCell ref="A94:H94"/>
    <mergeCell ref="K94:L94"/>
    <mergeCell ref="P94:Q94"/>
    <mergeCell ref="M106:O106"/>
    <mergeCell ref="F97:G97"/>
    <mergeCell ref="K97:L97"/>
    <mergeCell ref="P97:Q97"/>
    <mergeCell ref="K99:L99"/>
    <mergeCell ref="F98:G98"/>
    <mergeCell ref="F101:G101"/>
    <mergeCell ref="K101:L101"/>
    <mergeCell ref="P101:Q101"/>
    <mergeCell ref="F100:G100"/>
    <mergeCell ref="K100:L100"/>
    <mergeCell ref="F99:G99"/>
    <mergeCell ref="K98:L98"/>
    <mergeCell ref="P98:Q98"/>
    <mergeCell ref="F102:G102"/>
    <mergeCell ref="K102:L102"/>
    <mergeCell ref="P102:Q102"/>
    <mergeCell ref="F95:G95"/>
    <mergeCell ref="K95:L95"/>
    <mergeCell ref="F96:G96"/>
    <mergeCell ref="K96:L96"/>
    <mergeCell ref="F85:G85"/>
    <mergeCell ref="K85:L85"/>
    <mergeCell ref="P85:Q85"/>
    <mergeCell ref="H89:J89"/>
    <mergeCell ref="M89:O89"/>
    <mergeCell ref="H92:I92"/>
    <mergeCell ref="J92:Q92"/>
    <mergeCell ref="F84:G84"/>
    <mergeCell ref="K84:L84"/>
    <mergeCell ref="P84:Q84"/>
    <mergeCell ref="F83:G83"/>
    <mergeCell ref="K83:L83"/>
    <mergeCell ref="P83:Q83"/>
    <mergeCell ref="A80:H80"/>
    <mergeCell ref="K80:L80"/>
    <mergeCell ref="P80:Q80"/>
    <mergeCell ref="F81:G81"/>
    <mergeCell ref="K81:L81"/>
    <mergeCell ref="H74:J74"/>
    <mergeCell ref="H77:I77"/>
    <mergeCell ref="J77:Q77"/>
    <mergeCell ref="F62:G62"/>
    <mergeCell ref="K62:L62"/>
    <mergeCell ref="P62:Q62"/>
    <mergeCell ref="F82:G82"/>
    <mergeCell ref="K82:L82"/>
    <mergeCell ref="P82:Q82"/>
    <mergeCell ref="P66:Q66"/>
    <mergeCell ref="F64:G64"/>
    <mergeCell ref="K64:L64"/>
    <mergeCell ref="P68:Q68"/>
    <mergeCell ref="F69:G69"/>
    <mergeCell ref="K69:L69"/>
    <mergeCell ref="P69:Q69"/>
    <mergeCell ref="F70:G70"/>
    <mergeCell ref="K70:L70"/>
    <mergeCell ref="P70:Q70"/>
    <mergeCell ref="F63:G63"/>
    <mergeCell ref="K63:L63"/>
    <mergeCell ref="P63:Q63"/>
    <mergeCell ref="F66:G66"/>
    <mergeCell ref="K66:L66"/>
    <mergeCell ref="F68:G68"/>
    <mergeCell ref="K68:L68"/>
    <mergeCell ref="F65:G65"/>
    <mergeCell ref="F56:G56"/>
    <mergeCell ref="K56:L56"/>
    <mergeCell ref="F45:G45"/>
    <mergeCell ref="H48:J48"/>
    <mergeCell ref="F57:G57"/>
    <mergeCell ref="K57:L57"/>
    <mergeCell ref="P57:Q57"/>
    <mergeCell ref="F61:G61"/>
    <mergeCell ref="K61:L61"/>
    <mergeCell ref="P61:Q61"/>
    <mergeCell ref="F59:G59"/>
    <mergeCell ref="K59:L59"/>
    <mergeCell ref="F58:G58"/>
    <mergeCell ref="K58:L58"/>
    <mergeCell ref="P58:Q58"/>
    <mergeCell ref="F60:G60"/>
    <mergeCell ref="K60:L60"/>
    <mergeCell ref="P60:Q60"/>
    <mergeCell ref="P59:Q59"/>
    <mergeCell ref="F43:G43"/>
    <mergeCell ref="P33:Q33"/>
    <mergeCell ref="P34:Q34"/>
    <mergeCell ref="P44:Q44"/>
    <mergeCell ref="H52:I52"/>
    <mergeCell ref="J52:Q52"/>
    <mergeCell ref="P45:Q45"/>
    <mergeCell ref="A55:H55"/>
    <mergeCell ref="F44:G44"/>
    <mergeCell ref="K44:L44"/>
    <mergeCell ref="M48:O48"/>
    <mergeCell ref="A1:R1"/>
    <mergeCell ref="P41:Q41"/>
    <mergeCell ref="F41:G41"/>
    <mergeCell ref="F16:G16"/>
    <mergeCell ref="F39:G39"/>
    <mergeCell ref="P35:Q35"/>
    <mergeCell ref="K16:L16"/>
    <mergeCell ref="K21:L21"/>
    <mergeCell ref="P14:Q14"/>
    <mergeCell ref="P24:Q24"/>
    <mergeCell ref="K17:L17"/>
    <mergeCell ref="K19:L19"/>
    <mergeCell ref="K20:L20"/>
    <mergeCell ref="P37:Q37"/>
    <mergeCell ref="K38:L38"/>
    <mergeCell ref="P36:Q36"/>
    <mergeCell ref="P39:Q39"/>
    <mergeCell ref="K39:L39"/>
    <mergeCell ref="P38:Q38"/>
    <mergeCell ref="F22:G22"/>
    <mergeCell ref="K22:L22"/>
    <mergeCell ref="P22:Q22"/>
    <mergeCell ref="P29:Q29"/>
    <mergeCell ref="P30:Q30"/>
    <mergeCell ref="B2:C2"/>
    <mergeCell ref="M74:O74"/>
    <mergeCell ref="F26:G26"/>
    <mergeCell ref="F21:G21"/>
    <mergeCell ref="F23:G23"/>
    <mergeCell ref="F11:G11"/>
    <mergeCell ref="F40:G40"/>
    <mergeCell ref="B3:B4"/>
    <mergeCell ref="F15:G15"/>
    <mergeCell ref="F35:G35"/>
    <mergeCell ref="C3:G3"/>
    <mergeCell ref="F20:G20"/>
    <mergeCell ref="F6:G6"/>
    <mergeCell ref="F8:G8"/>
    <mergeCell ref="F13:G13"/>
    <mergeCell ref="F17:G17"/>
    <mergeCell ref="A7:G7"/>
    <mergeCell ref="A3:A4"/>
    <mergeCell ref="F4:G4"/>
    <mergeCell ref="F9:G9"/>
    <mergeCell ref="F24:G24"/>
    <mergeCell ref="F25:G25"/>
    <mergeCell ref="K24:L24"/>
    <mergeCell ref="K25:L25"/>
    <mergeCell ref="M122:O122"/>
    <mergeCell ref="F120:I120"/>
    <mergeCell ref="F121:I121"/>
    <mergeCell ref="F122:I122"/>
    <mergeCell ref="K5:L5"/>
    <mergeCell ref="F5:G5"/>
    <mergeCell ref="K14:L14"/>
    <mergeCell ref="P15:Q15"/>
    <mergeCell ref="P19:Q19"/>
    <mergeCell ref="P11:Q11"/>
    <mergeCell ref="P20:Q20"/>
    <mergeCell ref="P21:Q21"/>
    <mergeCell ref="F18:G18"/>
    <mergeCell ref="K15:L15"/>
    <mergeCell ref="F14:G14"/>
    <mergeCell ref="K26:L26"/>
    <mergeCell ref="K28:L28"/>
    <mergeCell ref="K27:L27"/>
    <mergeCell ref="K10:L10"/>
    <mergeCell ref="K8:L8"/>
    <mergeCell ref="K23:L23"/>
    <mergeCell ref="K7:L7"/>
    <mergeCell ref="P28:Q28"/>
    <mergeCell ref="K30:L30"/>
    <mergeCell ref="M121:O121"/>
    <mergeCell ref="F38:G38"/>
    <mergeCell ref="F19:G19"/>
    <mergeCell ref="F28:G28"/>
    <mergeCell ref="F27:G27"/>
    <mergeCell ref="O114:P114"/>
    <mergeCell ref="O115:P115"/>
    <mergeCell ref="H3:L3"/>
    <mergeCell ref="K4:L4"/>
    <mergeCell ref="K9:L9"/>
    <mergeCell ref="P13:Q13"/>
    <mergeCell ref="P17:Q17"/>
    <mergeCell ref="P12:Q12"/>
    <mergeCell ref="P27:Q27"/>
    <mergeCell ref="P25:Q25"/>
    <mergeCell ref="P16:Q16"/>
    <mergeCell ref="P26:Q26"/>
    <mergeCell ref="P23:Q23"/>
    <mergeCell ref="M3:Q3"/>
    <mergeCell ref="P4:Q4"/>
    <mergeCell ref="P9:Q9"/>
    <mergeCell ref="P10:Q10"/>
    <mergeCell ref="P5:Q5"/>
    <mergeCell ref="P18:Q18"/>
    <mergeCell ref="F10:G10"/>
    <mergeCell ref="F12:G12"/>
    <mergeCell ref="K12:L12"/>
    <mergeCell ref="K42:L42"/>
    <mergeCell ref="P32:Q32"/>
    <mergeCell ref="F29:G29"/>
    <mergeCell ref="K29:L29"/>
    <mergeCell ref="K32:L32"/>
    <mergeCell ref="F30:G30"/>
    <mergeCell ref="P42:Q42"/>
    <mergeCell ref="K40:L40"/>
    <mergeCell ref="F36:G36"/>
    <mergeCell ref="K35:L35"/>
    <mergeCell ref="K36:L36"/>
    <mergeCell ref="F42:G42"/>
    <mergeCell ref="F37:G37"/>
    <mergeCell ref="F32:G32"/>
    <mergeCell ref="F31:G31"/>
    <mergeCell ref="K31:L31"/>
    <mergeCell ref="P31:Q31"/>
    <mergeCell ref="K37:L37"/>
    <mergeCell ref="K41:L41"/>
    <mergeCell ref="P40:Q40"/>
    <mergeCell ref="R3:R4"/>
    <mergeCell ref="M120:O120"/>
    <mergeCell ref="P64:Q64"/>
    <mergeCell ref="P99:Q99"/>
    <mergeCell ref="P100:Q100"/>
    <mergeCell ref="K18:L18"/>
    <mergeCell ref="P7:Q7"/>
    <mergeCell ref="K11:L11"/>
    <mergeCell ref="K13:L13"/>
    <mergeCell ref="K6:L6"/>
    <mergeCell ref="P67:Q67"/>
    <mergeCell ref="O116:P116"/>
    <mergeCell ref="O111:Q111"/>
    <mergeCell ref="P43:Q43"/>
    <mergeCell ref="K43:L43"/>
    <mergeCell ref="K55:L55"/>
    <mergeCell ref="P55:Q55"/>
    <mergeCell ref="K65:L65"/>
    <mergeCell ref="P65:Q65"/>
    <mergeCell ref="P96:Q96"/>
  </mergeCells>
  <phoneticPr fontId="4" type="noConversion"/>
  <printOptions horizontalCentered="1"/>
  <pageMargins left="0.09" right="0.09" top="0.24" bottom="0.45" header="0.14000000000000001" footer="0.12"/>
  <pageSetup paperSize="9" scale="81" orientation="landscape" horizontalDpi="1200" verticalDpi="1200" r:id="rId1"/>
  <headerFooter alignWithMargins="0"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1191"/>
  <sheetViews>
    <sheetView workbookViewId="0">
      <selection activeCell="D5" sqref="D5"/>
    </sheetView>
  </sheetViews>
  <sheetFormatPr defaultRowHeight="12.75"/>
  <cols>
    <col min="1" max="1" width="3.5703125" customWidth="1"/>
    <col min="2" max="2" width="34.140625" customWidth="1"/>
    <col min="3" max="3" width="8" customWidth="1"/>
    <col min="4" max="4" width="9.42578125" customWidth="1"/>
    <col min="5" max="5" width="7.5703125" customWidth="1"/>
    <col min="6" max="6" width="10.42578125" customWidth="1"/>
    <col min="7" max="7" width="2.42578125" customWidth="1"/>
    <col min="8" max="8" width="9.5703125" bestFit="1" customWidth="1"/>
    <col min="9" max="9" width="9.7109375" bestFit="1" customWidth="1"/>
    <col min="11" max="11" width="12" customWidth="1"/>
    <col min="12" max="12" width="2.85546875" customWidth="1"/>
    <col min="13" max="13" width="8" customWidth="1"/>
    <col min="14" max="14" width="9.85546875" style="61" bestFit="1" customWidth="1"/>
    <col min="15" max="15" width="7.5703125" customWidth="1"/>
    <col min="16" max="16" width="11.5703125" customWidth="1"/>
    <col min="17" max="17" width="2.85546875" customWidth="1"/>
  </cols>
  <sheetData>
    <row r="1" spans="1:17" ht="14.25" thickTop="1" thickBot="1">
      <c r="A1" s="717" t="s">
        <v>368</v>
      </c>
      <c r="B1" s="718"/>
      <c r="C1" s="718"/>
      <c r="D1" s="718"/>
      <c r="E1" s="718"/>
      <c r="F1" s="718"/>
      <c r="G1" s="718"/>
      <c r="H1" s="718"/>
      <c r="I1" s="718"/>
      <c r="J1" s="718"/>
      <c r="K1" s="718"/>
      <c r="L1" s="718"/>
      <c r="M1" s="718"/>
      <c r="N1" s="718"/>
      <c r="O1" s="718"/>
      <c r="P1" s="718"/>
      <c r="Q1" s="719"/>
    </row>
    <row r="2" spans="1:17" ht="14.25" thickTop="1" thickBot="1">
      <c r="B2" s="618" t="s">
        <v>7</v>
      </c>
      <c r="C2" s="618"/>
      <c r="D2" s="618"/>
      <c r="E2" s="618"/>
      <c r="N2" s="348"/>
    </row>
    <row r="3" spans="1:17" ht="13.5" thickBot="1">
      <c r="A3" s="720" t="s">
        <v>293</v>
      </c>
      <c r="B3" s="606" t="s">
        <v>109</v>
      </c>
      <c r="C3" s="607" t="s">
        <v>278</v>
      </c>
      <c r="D3" s="607"/>
      <c r="E3" s="607"/>
      <c r="F3" s="607"/>
      <c r="G3" s="607"/>
      <c r="H3" s="607" t="s">
        <v>279</v>
      </c>
      <c r="I3" s="607"/>
      <c r="J3" s="607"/>
      <c r="K3" s="607"/>
      <c r="L3" s="607"/>
      <c r="M3" s="607" t="s">
        <v>280</v>
      </c>
      <c r="N3" s="607"/>
      <c r="O3" s="607"/>
      <c r="P3" s="607"/>
      <c r="Q3" s="608"/>
    </row>
    <row r="4" spans="1:17" ht="14.25" thickTop="1" thickBot="1">
      <c r="A4" s="721"/>
      <c r="B4" s="722"/>
      <c r="C4" s="349" t="s">
        <v>260</v>
      </c>
      <c r="D4" s="349" t="s">
        <v>127</v>
      </c>
      <c r="E4" s="349" t="s">
        <v>3</v>
      </c>
      <c r="F4" s="723" t="s">
        <v>118</v>
      </c>
      <c r="G4" s="723"/>
      <c r="H4" s="349" t="s">
        <v>260</v>
      </c>
      <c r="I4" s="349" t="s">
        <v>127</v>
      </c>
      <c r="J4" s="349" t="s">
        <v>3</v>
      </c>
      <c r="K4" s="723" t="s">
        <v>118</v>
      </c>
      <c r="L4" s="723"/>
      <c r="M4" s="349" t="s">
        <v>260</v>
      </c>
      <c r="N4" s="349" t="s">
        <v>127</v>
      </c>
      <c r="O4" s="349" t="s">
        <v>3</v>
      </c>
      <c r="P4" s="723" t="s">
        <v>118</v>
      </c>
      <c r="Q4" s="724"/>
    </row>
    <row r="5" spans="1:17" ht="15.95" customHeight="1" thickBot="1">
      <c r="A5" s="351" t="s">
        <v>188</v>
      </c>
      <c r="B5" s="354" t="s">
        <v>405</v>
      </c>
      <c r="C5" s="356">
        <v>3</v>
      </c>
      <c r="D5" s="437">
        <v>12003.2</v>
      </c>
      <c r="E5" s="352" t="s">
        <v>268</v>
      </c>
      <c r="F5" s="697">
        <f t="shared" ref="F5:F12" si="0">C5*D5</f>
        <v>36009.600000000006</v>
      </c>
      <c r="G5" s="698"/>
      <c r="H5" s="356">
        <v>3</v>
      </c>
      <c r="I5" s="437">
        <v>12003.2</v>
      </c>
      <c r="J5" s="352" t="s">
        <v>268</v>
      </c>
      <c r="K5" s="697">
        <f t="shared" ref="K5:K12" si="1">H5*I5</f>
        <v>36009.600000000006</v>
      </c>
      <c r="L5" s="698"/>
      <c r="M5" s="356">
        <v>0</v>
      </c>
      <c r="N5" s="437">
        <v>12003.2</v>
      </c>
      <c r="O5" s="352" t="s">
        <v>268</v>
      </c>
      <c r="P5" s="697">
        <f>M5*N5</f>
        <v>0</v>
      </c>
      <c r="Q5" s="698"/>
    </row>
    <row r="6" spans="1:17" ht="15.95" customHeight="1" thickTop="1" thickBot="1">
      <c r="A6" s="351" t="s">
        <v>189</v>
      </c>
      <c r="B6" s="433" t="s">
        <v>406</v>
      </c>
      <c r="C6" s="434">
        <v>1</v>
      </c>
      <c r="D6" s="435">
        <v>2594.9</v>
      </c>
      <c r="E6" s="352" t="s">
        <v>268</v>
      </c>
      <c r="F6" s="697">
        <f t="shared" si="0"/>
        <v>2594.9</v>
      </c>
      <c r="G6" s="698"/>
      <c r="H6" s="434">
        <v>1</v>
      </c>
      <c r="I6" s="435">
        <v>2594.9</v>
      </c>
      <c r="J6" s="352" t="s">
        <v>268</v>
      </c>
      <c r="K6" s="697">
        <f t="shared" si="1"/>
        <v>2594.9</v>
      </c>
      <c r="L6" s="698"/>
      <c r="M6" s="356">
        <v>0</v>
      </c>
      <c r="N6" s="435">
        <v>11477.4</v>
      </c>
      <c r="O6" s="352" t="s">
        <v>268</v>
      </c>
      <c r="P6" s="699">
        <f>H6*N6-K6</f>
        <v>8882.5</v>
      </c>
      <c r="Q6" s="700"/>
    </row>
    <row r="7" spans="1:17" ht="15.95" customHeight="1" thickTop="1" thickBot="1">
      <c r="A7" s="351" t="s">
        <v>190</v>
      </c>
      <c r="B7" s="355" t="s">
        <v>407</v>
      </c>
      <c r="C7" s="434">
        <v>3</v>
      </c>
      <c r="D7" s="435">
        <v>2229.15</v>
      </c>
      <c r="E7" s="352" t="s">
        <v>268</v>
      </c>
      <c r="F7" s="697">
        <f t="shared" si="0"/>
        <v>6687.4500000000007</v>
      </c>
      <c r="G7" s="698"/>
      <c r="H7" s="434">
        <v>4</v>
      </c>
      <c r="I7" s="435">
        <v>2229.15</v>
      </c>
      <c r="J7" s="352" t="s">
        <v>268</v>
      </c>
      <c r="K7" s="697">
        <f t="shared" si="1"/>
        <v>8916.6</v>
      </c>
      <c r="L7" s="698"/>
      <c r="M7" s="356">
        <v>0</v>
      </c>
      <c r="N7" s="435">
        <v>4253.8999999999996</v>
      </c>
      <c r="O7" s="352" t="s">
        <v>268</v>
      </c>
      <c r="P7" s="699">
        <f t="shared" ref="P7:P12" si="2">H7*N7-K7</f>
        <v>8098.9999999999982</v>
      </c>
      <c r="Q7" s="700"/>
    </row>
    <row r="8" spans="1:17" ht="15.95" customHeight="1" thickTop="1" thickBot="1">
      <c r="A8" s="351" t="s">
        <v>200</v>
      </c>
      <c r="B8" s="433" t="s">
        <v>416</v>
      </c>
      <c r="C8" s="434">
        <v>3</v>
      </c>
      <c r="D8" s="435">
        <v>1131.55</v>
      </c>
      <c r="E8" s="352" t="s">
        <v>268</v>
      </c>
      <c r="F8" s="697">
        <f t="shared" si="0"/>
        <v>3394.6499999999996</v>
      </c>
      <c r="G8" s="698"/>
      <c r="H8" s="434">
        <v>4</v>
      </c>
      <c r="I8" s="435">
        <v>1131.55</v>
      </c>
      <c r="J8" s="352" t="s">
        <v>268</v>
      </c>
      <c r="K8" s="697">
        <f t="shared" si="1"/>
        <v>4526.2</v>
      </c>
      <c r="L8" s="698"/>
      <c r="M8" s="356">
        <v>0</v>
      </c>
      <c r="N8" s="435">
        <v>938.47</v>
      </c>
      <c r="O8" s="352" t="s">
        <v>268</v>
      </c>
      <c r="P8" s="699">
        <f t="shared" si="2"/>
        <v>-772.31999999999971</v>
      </c>
      <c r="Q8" s="700"/>
    </row>
    <row r="9" spans="1:17" ht="15.95" customHeight="1" thickTop="1" thickBot="1">
      <c r="A9" s="351" t="s">
        <v>201</v>
      </c>
      <c r="B9" s="433" t="s">
        <v>408</v>
      </c>
      <c r="C9" s="434">
        <v>1</v>
      </c>
      <c r="D9" s="435">
        <v>1561.45</v>
      </c>
      <c r="E9" s="352" t="s">
        <v>268</v>
      </c>
      <c r="F9" s="697">
        <f t="shared" si="0"/>
        <v>1561.45</v>
      </c>
      <c r="G9" s="698"/>
      <c r="H9" s="434">
        <v>1</v>
      </c>
      <c r="I9" s="435">
        <v>1561.45</v>
      </c>
      <c r="J9" s="352" t="s">
        <v>268</v>
      </c>
      <c r="K9" s="710">
        <f t="shared" si="1"/>
        <v>1561.45</v>
      </c>
      <c r="L9" s="711"/>
      <c r="M9" s="356">
        <v>0</v>
      </c>
      <c r="N9" s="435">
        <v>5162.3</v>
      </c>
      <c r="O9" s="352" t="s">
        <v>268</v>
      </c>
      <c r="P9" s="699">
        <f t="shared" si="2"/>
        <v>3600.8500000000004</v>
      </c>
      <c r="Q9" s="700"/>
    </row>
    <row r="10" spans="1:17" ht="15.95" customHeight="1" thickTop="1" thickBot="1">
      <c r="A10" s="351" t="s">
        <v>202</v>
      </c>
      <c r="B10" s="433" t="s">
        <v>409</v>
      </c>
      <c r="C10" s="434">
        <v>6</v>
      </c>
      <c r="D10" s="435">
        <v>447.15</v>
      </c>
      <c r="E10" s="352" t="s">
        <v>268</v>
      </c>
      <c r="F10" s="697">
        <f t="shared" si="0"/>
        <v>2682.8999999999996</v>
      </c>
      <c r="G10" s="698"/>
      <c r="H10" s="434">
        <v>6</v>
      </c>
      <c r="I10" s="435">
        <v>447.15</v>
      </c>
      <c r="J10" s="352" t="s">
        <v>268</v>
      </c>
      <c r="K10" s="697">
        <f t="shared" si="1"/>
        <v>2682.8999999999996</v>
      </c>
      <c r="L10" s="698"/>
      <c r="M10" s="356">
        <v>0</v>
      </c>
      <c r="N10" s="435">
        <v>447.15</v>
      </c>
      <c r="O10" s="352" t="s">
        <v>268</v>
      </c>
      <c r="P10" s="699">
        <f t="shared" si="2"/>
        <v>0</v>
      </c>
      <c r="Q10" s="700"/>
    </row>
    <row r="11" spans="1:17" ht="15.95" customHeight="1" thickTop="1" thickBot="1">
      <c r="A11" s="351" t="s">
        <v>203</v>
      </c>
      <c r="B11" s="433" t="s">
        <v>410</v>
      </c>
      <c r="C11" s="434">
        <v>18</v>
      </c>
      <c r="D11" s="435">
        <v>72.16</v>
      </c>
      <c r="E11" s="435" t="s">
        <v>268</v>
      </c>
      <c r="F11" s="697">
        <f t="shared" si="0"/>
        <v>1298.8799999999999</v>
      </c>
      <c r="G11" s="698"/>
      <c r="H11" s="434">
        <v>18</v>
      </c>
      <c r="I11" s="435">
        <v>72.16</v>
      </c>
      <c r="J11" s="435" t="s">
        <v>268</v>
      </c>
      <c r="K11" s="699">
        <f t="shared" si="1"/>
        <v>1298.8799999999999</v>
      </c>
      <c r="L11" s="700"/>
      <c r="M11" s="356">
        <v>0</v>
      </c>
      <c r="N11" s="435">
        <v>72.16</v>
      </c>
      <c r="O11" s="435" t="s">
        <v>268</v>
      </c>
      <c r="P11" s="699">
        <f t="shared" si="2"/>
        <v>0</v>
      </c>
      <c r="Q11" s="700"/>
    </row>
    <row r="12" spans="1:17" ht="15.95" customHeight="1" thickTop="1" thickBot="1">
      <c r="A12" s="351" t="s">
        <v>46</v>
      </c>
      <c r="B12" s="433" t="s">
        <v>411</v>
      </c>
      <c r="C12" s="434">
        <v>4</v>
      </c>
      <c r="D12" s="435">
        <v>316.7</v>
      </c>
      <c r="E12" s="435" t="s">
        <v>268</v>
      </c>
      <c r="F12" s="697">
        <f t="shared" si="0"/>
        <v>1266.8</v>
      </c>
      <c r="G12" s="698"/>
      <c r="H12" s="434">
        <v>4</v>
      </c>
      <c r="I12" s="435">
        <v>316.7</v>
      </c>
      <c r="J12" s="435" t="s">
        <v>268</v>
      </c>
      <c r="K12" s="710">
        <f t="shared" si="1"/>
        <v>1266.8</v>
      </c>
      <c r="L12" s="711"/>
      <c r="M12" s="356">
        <v>0</v>
      </c>
      <c r="N12" s="435">
        <v>1259.5</v>
      </c>
      <c r="O12" s="435" t="s">
        <v>268</v>
      </c>
      <c r="P12" s="699">
        <f t="shared" si="2"/>
        <v>3771.2</v>
      </c>
      <c r="Q12" s="700"/>
    </row>
    <row r="13" spans="1:17" ht="15.95" customHeight="1" thickTop="1" thickBot="1">
      <c r="A13" s="351" t="s">
        <v>60</v>
      </c>
      <c r="B13" s="433" t="s">
        <v>412</v>
      </c>
      <c r="C13" s="434"/>
      <c r="D13" s="435"/>
      <c r="E13" s="435"/>
      <c r="F13" s="592"/>
      <c r="G13" s="690"/>
      <c r="H13" s="434"/>
      <c r="I13" s="435"/>
      <c r="J13" s="435"/>
      <c r="K13" s="592"/>
      <c r="L13" s="690"/>
      <c r="M13" s="436"/>
      <c r="N13" s="435"/>
      <c r="O13" s="435"/>
      <c r="P13" s="708"/>
      <c r="Q13" s="709"/>
    </row>
    <row r="14" spans="1:17" ht="15.95" customHeight="1" thickTop="1" thickBot="1">
      <c r="A14" s="432"/>
      <c r="B14" s="433" t="s">
        <v>413</v>
      </c>
      <c r="C14" s="434">
        <v>250</v>
      </c>
      <c r="D14" s="435">
        <v>73.209999999999994</v>
      </c>
      <c r="E14" s="435" t="s">
        <v>67</v>
      </c>
      <c r="F14" s="697">
        <f>C14*D14</f>
        <v>18302.5</v>
      </c>
      <c r="G14" s="698"/>
      <c r="H14" s="434">
        <v>325</v>
      </c>
      <c r="I14" s="435">
        <v>73.209999999999994</v>
      </c>
      <c r="J14" s="435" t="s">
        <v>67</v>
      </c>
      <c r="K14" s="699">
        <f>H14*I14</f>
        <v>23793.249999999996</v>
      </c>
      <c r="L14" s="700"/>
      <c r="M14" s="356">
        <v>0</v>
      </c>
      <c r="N14" s="435">
        <v>73.209999999999994</v>
      </c>
      <c r="O14" s="435" t="s">
        <v>66</v>
      </c>
      <c r="P14" s="699">
        <f>H14*N14-K14</f>
        <v>0</v>
      </c>
      <c r="Q14" s="700"/>
    </row>
    <row r="15" spans="1:17" ht="15.95" customHeight="1" thickTop="1" thickBot="1">
      <c r="A15" s="432"/>
      <c r="B15" s="433" t="s">
        <v>414</v>
      </c>
      <c r="C15" s="434">
        <v>300</v>
      </c>
      <c r="D15" s="435">
        <v>34.4</v>
      </c>
      <c r="E15" s="435" t="s">
        <v>67</v>
      </c>
      <c r="F15" s="697">
        <f>C15*D15</f>
        <v>10320</v>
      </c>
      <c r="G15" s="698"/>
      <c r="H15" s="434">
        <v>390</v>
      </c>
      <c r="I15" s="435">
        <v>34.4</v>
      </c>
      <c r="J15" s="435" t="s">
        <v>67</v>
      </c>
      <c r="K15" s="697">
        <f>H15*I15</f>
        <v>13416</v>
      </c>
      <c r="L15" s="698"/>
      <c r="M15" s="356">
        <v>0</v>
      </c>
      <c r="N15" s="435">
        <v>95.79</v>
      </c>
      <c r="O15" s="435" t="s">
        <v>67</v>
      </c>
      <c r="P15" s="699">
        <f>H15*N15-K15</f>
        <v>23942.100000000006</v>
      </c>
      <c r="Q15" s="700"/>
    </row>
    <row r="16" spans="1:17" ht="15.95" customHeight="1" thickTop="1" thickBot="1">
      <c r="A16" s="432"/>
      <c r="B16" s="433" t="s">
        <v>415</v>
      </c>
      <c r="C16" s="434">
        <v>150</v>
      </c>
      <c r="D16" s="435">
        <v>46.5</v>
      </c>
      <c r="E16" s="435" t="s">
        <v>67</v>
      </c>
      <c r="F16" s="697">
        <f>C16*D16</f>
        <v>6975</v>
      </c>
      <c r="G16" s="698"/>
      <c r="H16" s="434">
        <v>195</v>
      </c>
      <c r="I16" s="435">
        <v>46.5</v>
      </c>
      <c r="J16" s="435" t="s">
        <v>67</v>
      </c>
      <c r="K16" s="697">
        <f>H16*I16</f>
        <v>9067.5</v>
      </c>
      <c r="L16" s="698"/>
      <c r="M16" s="356">
        <v>0</v>
      </c>
      <c r="N16" s="435">
        <v>128.55000000000001</v>
      </c>
      <c r="O16" s="435" t="s">
        <v>67</v>
      </c>
      <c r="P16" s="699">
        <f>H16*N16-K16</f>
        <v>15999.750000000004</v>
      </c>
      <c r="Q16" s="700"/>
    </row>
    <row r="17" spans="1:17" ht="15.95" customHeight="1" thickTop="1" thickBot="1">
      <c r="A17" s="351" t="s">
        <v>62</v>
      </c>
      <c r="B17" s="433" t="s">
        <v>417</v>
      </c>
      <c r="C17" s="434"/>
      <c r="D17" s="435"/>
      <c r="E17" s="435"/>
      <c r="F17" s="705"/>
      <c r="G17" s="706"/>
      <c r="H17" s="434"/>
      <c r="I17" s="435"/>
      <c r="J17" s="435"/>
      <c r="K17" s="705"/>
      <c r="L17" s="706"/>
      <c r="M17" s="436"/>
      <c r="N17" s="435"/>
      <c r="O17" s="435"/>
      <c r="P17" s="705"/>
      <c r="Q17" s="706"/>
    </row>
    <row r="18" spans="1:17" ht="15.95" customHeight="1" thickTop="1" thickBot="1">
      <c r="A18" s="432"/>
      <c r="B18" s="433" t="s">
        <v>413</v>
      </c>
      <c r="C18" s="434">
        <v>250</v>
      </c>
      <c r="D18" s="440">
        <v>3.6</v>
      </c>
      <c r="E18" s="435" t="s">
        <v>67</v>
      </c>
      <c r="F18" s="697">
        <f>C18*D18</f>
        <v>900</v>
      </c>
      <c r="G18" s="698"/>
      <c r="H18" s="434">
        <v>325</v>
      </c>
      <c r="I18" s="440">
        <v>3.6</v>
      </c>
      <c r="J18" s="435" t="s">
        <v>67</v>
      </c>
      <c r="K18" s="697">
        <f>H18*I18</f>
        <v>1170</v>
      </c>
      <c r="L18" s="698"/>
      <c r="M18" s="356">
        <v>0</v>
      </c>
      <c r="N18" s="435">
        <v>7.82</v>
      </c>
      <c r="O18" s="435" t="s">
        <v>67</v>
      </c>
      <c r="P18" s="699">
        <f>H18*N18-K18</f>
        <v>1371.5</v>
      </c>
      <c r="Q18" s="700"/>
    </row>
    <row r="19" spans="1:17" ht="15.95" customHeight="1" thickTop="1" thickBot="1">
      <c r="A19" s="432"/>
      <c r="B19" s="433" t="s">
        <v>414</v>
      </c>
      <c r="C19" s="434">
        <v>300</v>
      </c>
      <c r="D19" s="435">
        <v>8.85</v>
      </c>
      <c r="E19" s="435" t="s">
        <v>67</v>
      </c>
      <c r="F19" s="697">
        <f>C19*D19</f>
        <v>2655</v>
      </c>
      <c r="G19" s="698"/>
      <c r="H19" s="434">
        <v>390</v>
      </c>
      <c r="I19" s="435">
        <v>8.85</v>
      </c>
      <c r="J19" s="435" t="s">
        <v>67</v>
      </c>
      <c r="K19" s="697">
        <f>H19*I19</f>
        <v>3451.5</v>
      </c>
      <c r="L19" s="698"/>
      <c r="M19" s="356">
        <v>0</v>
      </c>
      <c r="N19" s="435">
        <v>8.4499999999999993</v>
      </c>
      <c r="O19" s="435" t="s">
        <v>67</v>
      </c>
      <c r="P19" s="699">
        <f>H19*N19-K19</f>
        <v>-156.00000000000045</v>
      </c>
      <c r="Q19" s="700"/>
    </row>
    <row r="20" spans="1:17" ht="15.95" customHeight="1" thickTop="1" thickBot="1">
      <c r="A20" s="432"/>
      <c r="B20" s="433" t="s">
        <v>415</v>
      </c>
      <c r="C20" s="434">
        <v>150</v>
      </c>
      <c r="D20" s="440">
        <v>4.3</v>
      </c>
      <c r="E20" s="435" t="s">
        <v>67</v>
      </c>
      <c r="F20" s="697">
        <f>C20*D20</f>
        <v>645</v>
      </c>
      <c r="G20" s="698"/>
      <c r="H20" s="434">
        <v>195</v>
      </c>
      <c r="I20" s="440">
        <v>4.3</v>
      </c>
      <c r="J20" s="435" t="s">
        <v>67</v>
      </c>
      <c r="K20" s="697">
        <f>H20*I20</f>
        <v>838.5</v>
      </c>
      <c r="L20" s="698"/>
      <c r="M20" s="356">
        <v>0</v>
      </c>
      <c r="N20" s="435">
        <v>9.9600000000000009</v>
      </c>
      <c r="O20" s="435" t="s">
        <v>67</v>
      </c>
      <c r="P20" s="699">
        <f>H20*N20-K20</f>
        <v>1103.7000000000003</v>
      </c>
      <c r="Q20" s="700"/>
    </row>
    <row r="21" spans="1:17" ht="15.95" customHeight="1" thickTop="1" thickBot="1">
      <c r="A21" s="351" t="s">
        <v>63</v>
      </c>
      <c r="B21" s="433" t="s">
        <v>418</v>
      </c>
      <c r="C21" s="434"/>
      <c r="D21" s="435"/>
      <c r="E21" s="435"/>
      <c r="F21" s="705"/>
      <c r="G21" s="706"/>
      <c r="H21" s="434"/>
      <c r="I21" s="435"/>
      <c r="J21" s="435"/>
      <c r="K21" s="705"/>
      <c r="L21" s="706"/>
      <c r="M21" s="436"/>
      <c r="N21" s="435"/>
      <c r="O21" s="435"/>
      <c r="P21" s="705"/>
      <c r="Q21" s="706"/>
    </row>
    <row r="22" spans="1:17" ht="15.95" customHeight="1" thickTop="1" thickBot="1">
      <c r="A22" s="432"/>
      <c r="B22" s="433" t="s">
        <v>413</v>
      </c>
      <c r="C22" s="434">
        <v>4</v>
      </c>
      <c r="D22" s="440">
        <v>75.45</v>
      </c>
      <c r="E22" s="435" t="s">
        <v>268</v>
      </c>
      <c r="F22" s="697">
        <f t="shared" ref="F22:F29" si="3">C22*D22</f>
        <v>301.8</v>
      </c>
      <c r="G22" s="698"/>
      <c r="H22" s="434">
        <v>4</v>
      </c>
      <c r="I22" s="440">
        <v>75.45</v>
      </c>
      <c r="J22" s="435" t="s">
        <v>268</v>
      </c>
      <c r="K22" s="697">
        <f t="shared" ref="K22:K29" si="4">H22*I22</f>
        <v>301.8</v>
      </c>
      <c r="L22" s="698"/>
      <c r="M22" s="356">
        <v>0</v>
      </c>
      <c r="N22" s="440">
        <v>200.42</v>
      </c>
      <c r="O22" s="435" t="s">
        <v>268</v>
      </c>
      <c r="P22" s="699">
        <f t="shared" ref="P22:P29" si="5">H22*N22-K22</f>
        <v>499.87999999999994</v>
      </c>
      <c r="Q22" s="700"/>
    </row>
    <row r="23" spans="1:17" ht="15.95" customHeight="1" thickTop="1" thickBot="1">
      <c r="A23" s="432"/>
      <c r="B23" s="433" t="s">
        <v>414</v>
      </c>
      <c r="C23" s="434">
        <v>2</v>
      </c>
      <c r="D23" s="435">
        <v>102.95</v>
      </c>
      <c r="E23" s="435" t="s">
        <v>268</v>
      </c>
      <c r="F23" s="697">
        <f t="shared" si="3"/>
        <v>205.9</v>
      </c>
      <c r="G23" s="698"/>
      <c r="H23" s="434">
        <v>2</v>
      </c>
      <c r="I23" s="435">
        <v>102.95</v>
      </c>
      <c r="J23" s="435" t="s">
        <v>268</v>
      </c>
      <c r="K23" s="697">
        <f t="shared" si="4"/>
        <v>205.9</v>
      </c>
      <c r="L23" s="698"/>
      <c r="M23" s="356">
        <v>0</v>
      </c>
      <c r="N23" s="435">
        <v>271.92</v>
      </c>
      <c r="O23" s="435" t="s">
        <v>268</v>
      </c>
      <c r="P23" s="699">
        <f t="shared" si="5"/>
        <v>337.94000000000005</v>
      </c>
      <c r="Q23" s="700"/>
    </row>
    <row r="24" spans="1:17" ht="15.95" customHeight="1" thickTop="1" thickBot="1">
      <c r="A24" s="432"/>
      <c r="B24" s="433" t="s">
        <v>415</v>
      </c>
      <c r="C24" s="434">
        <v>2</v>
      </c>
      <c r="D24" s="440">
        <v>146.94999999999999</v>
      </c>
      <c r="E24" s="435" t="s">
        <v>268</v>
      </c>
      <c r="F24" s="697">
        <f t="shared" si="3"/>
        <v>293.89999999999998</v>
      </c>
      <c r="G24" s="698"/>
      <c r="H24" s="434">
        <v>2</v>
      </c>
      <c r="I24" s="440">
        <v>146.94999999999999</v>
      </c>
      <c r="J24" s="435" t="s">
        <v>268</v>
      </c>
      <c r="K24" s="697">
        <f t="shared" si="4"/>
        <v>293.89999999999998</v>
      </c>
      <c r="L24" s="698"/>
      <c r="M24" s="356">
        <v>0</v>
      </c>
      <c r="N24" s="440">
        <v>365.42</v>
      </c>
      <c r="O24" s="435" t="s">
        <v>268</v>
      </c>
      <c r="P24" s="699">
        <f t="shared" si="5"/>
        <v>436.94000000000005</v>
      </c>
      <c r="Q24" s="700"/>
    </row>
    <row r="25" spans="1:17" ht="15.95" customHeight="1" thickTop="1" thickBot="1">
      <c r="A25" s="351" t="s">
        <v>65</v>
      </c>
      <c r="B25" s="433" t="s">
        <v>419</v>
      </c>
      <c r="C25" s="434">
        <v>12</v>
      </c>
      <c r="D25" s="440">
        <v>252.1</v>
      </c>
      <c r="E25" s="435" t="s">
        <v>268</v>
      </c>
      <c r="F25" s="697">
        <f t="shared" si="3"/>
        <v>3025.2</v>
      </c>
      <c r="G25" s="698"/>
      <c r="H25" s="434">
        <v>12</v>
      </c>
      <c r="I25" s="440">
        <v>252.1</v>
      </c>
      <c r="J25" s="435" t="s">
        <v>268</v>
      </c>
      <c r="K25" s="697">
        <f t="shared" si="4"/>
        <v>3025.2</v>
      </c>
      <c r="L25" s="698"/>
      <c r="M25" s="356">
        <v>0</v>
      </c>
      <c r="N25" s="440">
        <v>509.74</v>
      </c>
      <c r="O25" s="435" t="s">
        <v>268</v>
      </c>
      <c r="P25" s="699">
        <f t="shared" si="5"/>
        <v>3091.6800000000003</v>
      </c>
      <c r="Q25" s="700"/>
    </row>
    <row r="26" spans="1:17" ht="15.95" customHeight="1" thickTop="1" thickBot="1">
      <c r="A26" s="351" t="s">
        <v>68</v>
      </c>
      <c r="B26" s="433" t="s">
        <v>420</v>
      </c>
      <c r="C26" s="434">
        <v>10</v>
      </c>
      <c r="D26" s="440">
        <v>1384.24</v>
      </c>
      <c r="E26" s="435" t="s">
        <v>268</v>
      </c>
      <c r="F26" s="697">
        <f t="shared" si="3"/>
        <v>13842.4</v>
      </c>
      <c r="G26" s="698"/>
      <c r="H26" s="434">
        <v>10</v>
      </c>
      <c r="I26" s="440">
        <v>1384.24</v>
      </c>
      <c r="J26" s="435" t="s">
        <v>268</v>
      </c>
      <c r="K26" s="697">
        <f t="shared" si="4"/>
        <v>13842.4</v>
      </c>
      <c r="L26" s="698"/>
      <c r="M26" s="356">
        <v>0</v>
      </c>
      <c r="N26" s="440">
        <v>1384.24</v>
      </c>
      <c r="O26" s="435" t="s">
        <v>268</v>
      </c>
      <c r="P26" s="699">
        <f t="shared" si="5"/>
        <v>0</v>
      </c>
      <c r="Q26" s="700"/>
    </row>
    <row r="27" spans="1:17" ht="15.95" customHeight="1" thickTop="1" thickBot="1">
      <c r="A27" s="351" t="s">
        <v>70</v>
      </c>
      <c r="B27" s="433" t="s">
        <v>421</v>
      </c>
      <c r="C27" s="434">
        <v>4</v>
      </c>
      <c r="D27" s="440">
        <v>197.1</v>
      </c>
      <c r="E27" s="435" t="s">
        <v>268</v>
      </c>
      <c r="F27" s="697">
        <f t="shared" si="3"/>
        <v>788.4</v>
      </c>
      <c r="G27" s="698"/>
      <c r="H27" s="434">
        <v>4</v>
      </c>
      <c r="I27" s="440">
        <v>197.1</v>
      </c>
      <c r="J27" s="435" t="s">
        <v>268</v>
      </c>
      <c r="K27" s="697">
        <f t="shared" si="4"/>
        <v>788.4</v>
      </c>
      <c r="L27" s="698"/>
      <c r="M27" s="356">
        <v>0</v>
      </c>
      <c r="N27" s="440">
        <v>1142.24</v>
      </c>
      <c r="O27" s="435" t="s">
        <v>268</v>
      </c>
      <c r="P27" s="699">
        <f t="shared" si="5"/>
        <v>3780.56</v>
      </c>
      <c r="Q27" s="700"/>
    </row>
    <row r="28" spans="1:17" ht="15.95" customHeight="1" thickTop="1" thickBot="1">
      <c r="A28" s="351" t="s">
        <v>72</v>
      </c>
      <c r="B28" s="433" t="s">
        <v>422</v>
      </c>
      <c r="C28" s="434">
        <v>3</v>
      </c>
      <c r="D28" s="440">
        <v>2578.1999999999998</v>
      </c>
      <c r="E28" s="435" t="s">
        <v>268</v>
      </c>
      <c r="F28" s="697">
        <f t="shared" si="3"/>
        <v>7734.5999999999995</v>
      </c>
      <c r="G28" s="698"/>
      <c r="H28" s="434">
        <v>3</v>
      </c>
      <c r="I28" s="440">
        <v>2578.1999999999998</v>
      </c>
      <c r="J28" s="435" t="s">
        <v>268</v>
      </c>
      <c r="K28" s="697">
        <f t="shared" si="4"/>
        <v>7734.5999999999995</v>
      </c>
      <c r="L28" s="698"/>
      <c r="M28" s="356">
        <v>0</v>
      </c>
      <c r="N28" s="440">
        <v>10322.4</v>
      </c>
      <c r="O28" s="435" t="s">
        <v>268</v>
      </c>
      <c r="P28" s="699">
        <f t="shared" si="5"/>
        <v>23232.6</v>
      </c>
      <c r="Q28" s="700"/>
    </row>
    <row r="29" spans="1:17" ht="15.95" customHeight="1" thickTop="1" thickBot="1">
      <c r="A29" s="351" t="s">
        <v>78</v>
      </c>
      <c r="B29" s="433" t="s">
        <v>423</v>
      </c>
      <c r="C29" s="434">
        <v>10</v>
      </c>
      <c r="D29" s="440">
        <v>222</v>
      </c>
      <c r="E29" s="435" t="s">
        <v>268</v>
      </c>
      <c r="F29" s="697">
        <f t="shared" si="3"/>
        <v>2220</v>
      </c>
      <c r="G29" s="698"/>
      <c r="H29" s="434">
        <v>10</v>
      </c>
      <c r="I29" s="440">
        <v>222</v>
      </c>
      <c r="J29" s="435" t="s">
        <v>268</v>
      </c>
      <c r="K29" s="697">
        <f t="shared" si="4"/>
        <v>2220</v>
      </c>
      <c r="L29" s="698"/>
      <c r="M29" s="356">
        <v>0</v>
      </c>
      <c r="N29" s="440">
        <v>889.46</v>
      </c>
      <c r="O29" s="435" t="s">
        <v>268</v>
      </c>
      <c r="P29" s="699">
        <f t="shared" si="5"/>
        <v>6674.6</v>
      </c>
      <c r="Q29" s="700"/>
    </row>
    <row r="30" spans="1:17" ht="15.95" customHeight="1" thickTop="1" thickBot="1">
      <c r="A30" s="533" t="s">
        <v>689</v>
      </c>
      <c r="B30" s="534" t="s">
        <v>690</v>
      </c>
      <c r="C30" s="434">
        <v>0</v>
      </c>
      <c r="D30" s="535">
        <v>22691.35</v>
      </c>
      <c r="E30" s="435" t="s">
        <v>268</v>
      </c>
      <c r="F30" s="697">
        <f>C30*D30</f>
        <v>0</v>
      </c>
      <c r="G30" s="698"/>
      <c r="H30" s="434">
        <v>0</v>
      </c>
      <c r="I30" s="535">
        <v>22691.35</v>
      </c>
      <c r="J30" s="435" t="s">
        <v>268</v>
      </c>
      <c r="K30" s="697">
        <f>H30*I30</f>
        <v>0</v>
      </c>
      <c r="L30" s="698"/>
      <c r="M30" s="356">
        <v>1</v>
      </c>
      <c r="N30" s="535">
        <v>22691.35</v>
      </c>
      <c r="O30" s="435" t="s">
        <v>268</v>
      </c>
      <c r="P30" s="699">
        <f>+M30*N30</f>
        <v>22691.35</v>
      </c>
      <c r="Q30" s="700"/>
    </row>
    <row r="31" spans="1:17" ht="15.95" customHeight="1" thickTop="1" thickBot="1">
      <c r="A31" s="330"/>
      <c r="B31" s="331" t="s">
        <v>132</v>
      </c>
      <c r="C31" s="330"/>
      <c r="D31" s="336"/>
      <c r="E31" s="336"/>
      <c r="F31" s="441">
        <f>SUM(F5:G30)</f>
        <v>123706.32999999999</v>
      </c>
      <c r="G31" s="338" t="s">
        <v>197</v>
      </c>
      <c r="H31" s="330"/>
      <c r="I31" s="336"/>
      <c r="J31" s="336"/>
      <c r="K31" s="441">
        <v>134646.28</v>
      </c>
      <c r="L31" s="338" t="s">
        <v>197</v>
      </c>
      <c r="M31" s="330"/>
      <c r="N31" s="336"/>
      <c r="O31" s="336"/>
      <c r="P31" s="536">
        <f>SUM(P5:Q30)</f>
        <v>126587.83000000002</v>
      </c>
      <c r="Q31" s="338" t="s">
        <v>197</v>
      </c>
    </row>
    <row r="32" spans="1:17" ht="15.95" customHeight="1" thickTop="1" thickBot="1">
      <c r="A32" s="332"/>
      <c r="B32" s="333" t="s">
        <v>424</v>
      </c>
      <c r="C32" s="332"/>
      <c r="D32" s="339"/>
      <c r="E32" s="339"/>
      <c r="F32" s="345">
        <f>F31*20/100</f>
        <v>24741.265999999996</v>
      </c>
      <c r="G32" s="341" t="s">
        <v>197</v>
      </c>
      <c r="H32" s="671" t="s">
        <v>425</v>
      </c>
      <c r="I32" s="672"/>
      <c r="J32" s="339"/>
      <c r="K32" s="476">
        <f>K31*21/100</f>
        <v>28275.718799999999</v>
      </c>
      <c r="L32" s="341" t="s">
        <v>197</v>
      </c>
      <c r="M32" s="707" t="s">
        <v>425</v>
      </c>
      <c r="N32" s="672"/>
      <c r="O32" s="339"/>
      <c r="P32" s="442">
        <f>P31*21/100</f>
        <v>26583.444300000003</v>
      </c>
      <c r="Q32" s="341" t="s">
        <v>197</v>
      </c>
    </row>
    <row r="33" spans="1:17" ht="15.95" customHeight="1" thickTop="1" thickBot="1">
      <c r="A33" s="334"/>
      <c r="B33" s="335" t="s">
        <v>209</v>
      </c>
      <c r="C33" s="334"/>
      <c r="D33" s="342"/>
      <c r="F33" s="487">
        <f>F31-F32</f>
        <v>98965.063999999984</v>
      </c>
      <c r="G33" s="343" t="s">
        <v>197</v>
      </c>
      <c r="H33" s="693" t="s">
        <v>209</v>
      </c>
      <c r="I33" s="694"/>
      <c r="J33" s="694"/>
      <c r="K33" s="429">
        <f>K31-K32</f>
        <v>106370.5612</v>
      </c>
      <c r="L33" s="341" t="s">
        <v>197</v>
      </c>
      <c r="M33" s="334"/>
      <c r="N33" s="342"/>
      <c r="O33" s="487"/>
      <c r="P33" s="487">
        <f>P31-P32</f>
        <v>100004.38570000001</v>
      </c>
      <c r="Q33" s="343" t="s">
        <v>197</v>
      </c>
    </row>
    <row r="34" spans="1:17" ht="15.95" customHeight="1" thickBot="1">
      <c r="A34" s="432"/>
      <c r="B34" s="446" t="s">
        <v>426</v>
      </c>
      <c r="C34" s="434"/>
      <c r="D34" s="440"/>
      <c r="E34" s="435"/>
      <c r="F34" s="438"/>
      <c r="G34" s="439"/>
      <c r="H34" s="434"/>
      <c r="I34" s="435"/>
      <c r="J34" s="435"/>
      <c r="K34" s="430"/>
      <c r="L34" s="431"/>
      <c r="M34" s="436"/>
      <c r="N34" s="435"/>
      <c r="O34" s="435"/>
      <c r="P34" s="438"/>
      <c r="Q34" s="439"/>
    </row>
    <row r="35" spans="1:17" ht="15.95" customHeight="1" thickTop="1" thickBot="1">
      <c r="A35" s="351" t="s">
        <v>188</v>
      </c>
      <c r="B35" s="447" t="s">
        <v>427</v>
      </c>
      <c r="C35" s="356">
        <v>8</v>
      </c>
      <c r="D35" s="352">
        <v>1155</v>
      </c>
      <c r="E35" s="352" t="s">
        <v>268</v>
      </c>
      <c r="F35" s="725">
        <f t="shared" ref="F35:F40" si="6">C35*D35</f>
        <v>9240</v>
      </c>
      <c r="G35" s="726"/>
      <c r="H35" s="356">
        <v>8</v>
      </c>
      <c r="I35" s="352">
        <v>1155</v>
      </c>
      <c r="J35" s="352" t="s">
        <v>268</v>
      </c>
      <c r="K35" s="725">
        <f t="shared" ref="K35:K40" si="7">H35*I35</f>
        <v>9240</v>
      </c>
      <c r="L35" s="726"/>
      <c r="M35" s="356">
        <v>0</v>
      </c>
      <c r="N35" s="352">
        <v>1155</v>
      </c>
      <c r="O35" s="352" t="s">
        <v>268</v>
      </c>
      <c r="P35" s="725">
        <f t="shared" ref="P35:P40" si="8">M35*N35</f>
        <v>0</v>
      </c>
      <c r="Q35" s="726"/>
    </row>
    <row r="36" spans="1:17" ht="15.95" customHeight="1" thickTop="1" thickBot="1">
      <c r="A36" s="319" t="s">
        <v>189</v>
      </c>
      <c r="B36" s="448" t="s">
        <v>428</v>
      </c>
      <c r="C36" s="357">
        <v>8</v>
      </c>
      <c r="D36" s="350">
        <v>2174</v>
      </c>
      <c r="E36" s="350" t="s">
        <v>268</v>
      </c>
      <c r="F36" s="591">
        <f t="shared" si="6"/>
        <v>17392</v>
      </c>
      <c r="G36" s="689"/>
      <c r="H36" s="357">
        <v>8</v>
      </c>
      <c r="I36" s="350">
        <v>2174</v>
      </c>
      <c r="J36" s="350" t="s">
        <v>268</v>
      </c>
      <c r="K36" s="591">
        <f t="shared" si="7"/>
        <v>17392</v>
      </c>
      <c r="L36" s="689"/>
      <c r="M36" s="357">
        <v>0</v>
      </c>
      <c r="N36" s="350">
        <v>2174</v>
      </c>
      <c r="O36" s="350" t="s">
        <v>268</v>
      </c>
      <c r="P36" s="591">
        <f t="shared" si="8"/>
        <v>0</v>
      </c>
      <c r="Q36" s="689"/>
    </row>
    <row r="37" spans="1:17" ht="15.95" customHeight="1" thickTop="1" thickBot="1">
      <c r="A37" s="319" t="s">
        <v>101</v>
      </c>
      <c r="B37" s="448" t="s">
        <v>429</v>
      </c>
      <c r="C37" s="357">
        <v>8</v>
      </c>
      <c r="D37" s="350">
        <v>2623</v>
      </c>
      <c r="E37" s="449" t="s">
        <v>268</v>
      </c>
      <c r="F37" s="591">
        <f t="shared" si="6"/>
        <v>20984</v>
      </c>
      <c r="G37" s="689"/>
      <c r="H37" s="357">
        <v>8</v>
      </c>
      <c r="I37" s="350">
        <v>2623</v>
      </c>
      <c r="J37" s="449" t="s">
        <v>268</v>
      </c>
      <c r="K37" s="591">
        <f t="shared" si="7"/>
        <v>20984</v>
      </c>
      <c r="L37" s="689"/>
      <c r="M37" s="357">
        <v>0</v>
      </c>
      <c r="N37" s="350">
        <v>2623</v>
      </c>
      <c r="O37" s="449" t="s">
        <v>268</v>
      </c>
      <c r="P37" s="591">
        <f t="shared" si="8"/>
        <v>0</v>
      </c>
      <c r="Q37" s="689"/>
    </row>
    <row r="38" spans="1:17" ht="15.95" customHeight="1" thickTop="1" thickBot="1">
      <c r="A38" s="319" t="s">
        <v>200</v>
      </c>
      <c r="B38" s="448" t="s">
        <v>430</v>
      </c>
      <c r="C38" s="357">
        <v>8</v>
      </c>
      <c r="D38" s="350">
        <v>2558</v>
      </c>
      <c r="E38" s="350" t="s">
        <v>268</v>
      </c>
      <c r="F38" s="591">
        <f t="shared" si="6"/>
        <v>20464</v>
      </c>
      <c r="G38" s="689"/>
      <c r="H38" s="357">
        <v>8</v>
      </c>
      <c r="I38" s="350">
        <v>2558</v>
      </c>
      <c r="J38" s="350" t="s">
        <v>268</v>
      </c>
      <c r="K38" s="591">
        <f t="shared" si="7"/>
        <v>20464</v>
      </c>
      <c r="L38" s="689"/>
      <c r="M38" s="357">
        <v>0</v>
      </c>
      <c r="N38" s="350">
        <v>2558</v>
      </c>
      <c r="O38" s="350" t="s">
        <v>268</v>
      </c>
      <c r="P38" s="591">
        <f t="shared" si="8"/>
        <v>0</v>
      </c>
      <c r="Q38" s="689"/>
    </row>
    <row r="39" spans="1:17" ht="15.95" customHeight="1" thickTop="1" thickBot="1">
      <c r="A39" s="321" t="s">
        <v>201</v>
      </c>
      <c r="B39" s="450" t="s">
        <v>431</v>
      </c>
      <c r="C39" s="357">
        <v>8</v>
      </c>
      <c r="D39" s="350">
        <v>2182</v>
      </c>
      <c r="E39" s="350" t="s">
        <v>268</v>
      </c>
      <c r="F39" s="591">
        <f t="shared" si="6"/>
        <v>17456</v>
      </c>
      <c r="G39" s="689"/>
      <c r="H39" s="357">
        <v>8</v>
      </c>
      <c r="I39" s="350">
        <v>2182</v>
      </c>
      <c r="J39" s="350" t="s">
        <v>268</v>
      </c>
      <c r="K39" s="591">
        <f t="shared" si="7"/>
        <v>17456</v>
      </c>
      <c r="L39" s="689"/>
      <c r="M39" s="357">
        <v>0</v>
      </c>
      <c r="N39" s="350">
        <v>2182</v>
      </c>
      <c r="O39" s="350" t="s">
        <v>268</v>
      </c>
      <c r="P39" s="591">
        <f t="shared" si="8"/>
        <v>0</v>
      </c>
      <c r="Q39" s="689"/>
    </row>
    <row r="40" spans="1:17" ht="15.95" customHeight="1" thickTop="1" thickBot="1">
      <c r="A40" s="319" t="s">
        <v>202</v>
      </c>
      <c r="B40" s="448" t="s">
        <v>432</v>
      </c>
      <c r="C40" s="357">
        <v>130</v>
      </c>
      <c r="D40" s="350">
        <v>454</v>
      </c>
      <c r="E40" s="350" t="s">
        <v>268</v>
      </c>
      <c r="F40" s="591">
        <f t="shared" si="6"/>
        <v>59020</v>
      </c>
      <c r="G40" s="689"/>
      <c r="H40" s="357">
        <v>130</v>
      </c>
      <c r="I40" s="350">
        <v>454</v>
      </c>
      <c r="J40" s="350" t="s">
        <v>268</v>
      </c>
      <c r="K40" s="591">
        <f t="shared" si="7"/>
        <v>59020</v>
      </c>
      <c r="L40" s="689"/>
      <c r="M40" s="357">
        <v>0</v>
      </c>
      <c r="N40" s="350">
        <v>454</v>
      </c>
      <c r="O40" s="350" t="s">
        <v>268</v>
      </c>
      <c r="P40" s="591">
        <f t="shared" si="8"/>
        <v>0</v>
      </c>
      <c r="Q40" s="689"/>
    </row>
    <row r="41" spans="1:17" ht="15.95" customHeight="1" thickTop="1" thickBot="1">
      <c r="A41" s="451"/>
      <c r="B41" s="452"/>
      <c r="C41" s="453"/>
      <c r="D41" s="454"/>
      <c r="E41" s="454"/>
      <c r="F41" s="687"/>
      <c r="G41" s="688"/>
      <c r="H41" s="455"/>
      <c r="I41" s="454"/>
      <c r="J41" s="454"/>
      <c r="K41" s="691"/>
      <c r="L41" s="692"/>
      <c r="M41" s="455"/>
      <c r="N41" s="454"/>
      <c r="O41" s="454"/>
      <c r="P41" s="691"/>
      <c r="Q41" s="692"/>
    </row>
    <row r="42" spans="1:17" ht="15.95" customHeight="1" thickBot="1">
      <c r="A42" s="456"/>
      <c r="B42" s="457"/>
      <c r="C42" s="458"/>
      <c r="D42" s="458"/>
      <c r="E42" s="458"/>
      <c r="F42" s="703"/>
      <c r="G42" s="703"/>
      <c r="H42" s="458"/>
      <c r="I42" s="458"/>
      <c r="J42" s="458"/>
      <c r="K42" s="704"/>
      <c r="L42" s="704"/>
      <c r="M42" s="458"/>
      <c r="N42" s="458"/>
      <c r="O42" s="458"/>
      <c r="P42" s="704"/>
      <c r="Q42" s="704"/>
    </row>
    <row r="43" spans="1:17" ht="15.95" customHeight="1" thickBot="1">
      <c r="A43" s="478"/>
      <c r="B43" s="490" t="s">
        <v>209</v>
      </c>
      <c r="C43" s="478"/>
      <c r="D43" s="479"/>
      <c r="E43" s="479"/>
      <c r="F43" s="480">
        <v>144553</v>
      </c>
      <c r="G43" s="338" t="s">
        <v>197</v>
      </c>
      <c r="H43" s="478"/>
      <c r="I43" s="479"/>
      <c r="J43" s="479"/>
      <c r="K43" s="491">
        <v>144556</v>
      </c>
      <c r="L43" s="338" t="s">
        <v>197</v>
      </c>
      <c r="M43" s="489"/>
      <c r="N43" s="479"/>
      <c r="O43" s="479"/>
      <c r="P43" s="480">
        <f>SUM(P35:Q42)</f>
        <v>0</v>
      </c>
      <c r="Q43" s="338" t="s">
        <v>197</v>
      </c>
    </row>
    <row r="44" spans="1:17" ht="15.95" customHeight="1" thickTop="1" thickBot="1">
      <c r="A44" s="432"/>
      <c r="B44" s="669" t="s">
        <v>433</v>
      </c>
      <c r="C44" s="670"/>
      <c r="D44" s="435"/>
      <c r="E44" s="435"/>
      <c r="F44" s="712"/>
      <c r="G44" s="713"/>
      <c r="H44" s="434"/>
      <c r="I44" s="435"/>
      <c r="J44" s="435"/>
      <c r="K44" s="712"/>
      <c r="L44" s="713"/>
      <c r="M44" s="436"/>
      <c r="N44" s="435"/>
      <c r="O44" s="435"/>
      <c r="P44" s="684"/>
      <c r="Q44" s="685"/>
    </row>
    <row r="45" spans="1:17" ht="15.95" customHeight="1" thickTop="1" thickBot="1">
      <c r="A45" s="393" t="s">
        <v>188</v>
      </c>
      <c r="B45" s="448" t="s">
        <v>434</v>
      </c>
      <c r="C45" s="357">
        <v>1080</v>
      </c>
      <c r="D45" s="350">
        <v>2032.8</v>
      </c>
      <c r="E45" s="449" t="s">
        <v>345</v>
      </c>
      <c r="F45" s="521">
        <f>C45*D45/100</f>
        <v>21954.240000000002</v>
      </c>
      <c r="G45" s="524"/>
      <c r="H45" s="357">
        <v>624</v>
      </c>
      <c r="I45" s="350">
        <v>2032.8</v>
      </c>
      <c r="J45" s="449" t="s">
        <v>345</v>
      </c>
      <c r="K45" s="522">
        <f>H45*I45/100</f>
        <v>12684.671999999999</v>
      </c>
      <c r="L45" s="523"/>
      <c r="M45" s="328">
        <f>'WS Abstract to be done'!C14</f>
        <v>1200</v>
      </c>
      <c r="N45" s="350">
        <v>2032.8</v>
      </c>
      <c r="O45" s="449" t="s">
        <v>345</v>
      </c>
      <c r="P45" s="592">
        <f>M45*N45/100</f>
        <v>24393.599999999999</v>
      </c>
      <c r="Q45" s="690"/>
    </row>
    <row r="46" spans="1:17" ht="15.95" customHeight="1" thickTop="1" thickBot="1">
      <c r="A46" s="393"/>
      <c r="B46" s="448" t="s">
        <v>691</v>
      </c>
      <c r="C46" s="357">
        <v>0</v>
      </c>
      <c r="D46" s="531">
        <v>91.85</v>
      </c>
      <c r="E46" s="449" t="s">
        <v>345</v>
      </c>
      <c r="F46" s="521">
        <f>C46*D46/100</f>
        <v>0</v>
      </c>
      <c r="G46" s="524"/>
      <c r="H46" s="357">
        <v>0</v>
      </c>
      <c r="I46" s="531">
        <v>91.85</v>
      </c>
      <c r="J46" s="449" t="s">
        <v>345</v>
      </c>
      <c r="K46" s="522">
        <f>H46*I46/100</f>
        <v>0</v>
      </c>
      <c r="L46" s="523"/>
      <c r="M46" s="328">
        <f>'WS Abstract to be done'!C16</f>
        <v>90</v>
      </c>
      <c r="N46" s="531">
        <v>91.85</v>
      </c>
      <c r="O46" s="449" t="s">
        <v>345</v>
      </c>
      <c r="P46" s="592">
        <f>+M46*N46</f>
        <v>8266.5</v>
      </c>
      <c r="Q46" s="690"/>
    </row>
    <row r="47" spans="1:17" ht="15.95" customHeight="1" thickTop="1" thickBot="1">
      <c r="A47" s="393" t="s">
        <v>189</v>
      </c>
      <c r="B47" s="448" t="s">
        <v>435</v>
      </c>
      <c r="C47" s="357"/>
      <c r="D47" s="350"/>
      <c r="E47" s="350"/>
      <c r="F47" s="591"/>
      <c r="G47" s="689"/>
      <c r="H47" s="357"/>
      <c r="I47" s="350"/>
      <c r="J47" s="350"/>
      <c r="K47" s="591"/>
      <c r="L47" s="689"/>
      <c r="M47" s="353" t="s">
        <v>16</v>
      </c>
      <c r="N47" s="350" t="s">
        <v>16</v>
      </c>
      <c r="O47" s="350" t="s">
        <v>16</v>
      </c>
      <c r="P47" s="695" t="s">
        <v>16</v>
      </c>
      <c r="Q47" s="696"/>
    </row>
    <row r="48" spans="1:17" ht="15.95" customHeight="1" thickTop="1" thickBot="1">
      <c r="A48" s="319"/>
      <c r="B48" s="448" t="s">
        <v>436</v>
      </c>
      <c r="C48" s="357">
        <v>70</v>
      </c>
      <c r="D48" s="350">
        <v>72.400000000000006</v>
      </c>
      <c r="E48" s="449" t="s">
        <v>67</v>
      </c>
      <c r="F48" s="591">
        <f>C48*D48</f>
        <v>5068</v>
      </c>
      <c r="G48" s="689"/>
      <c r="H48" s="357">
        <v>91</v>
      </c>
      <c r="I48" s="350">
        <v>72.400000000000006</v>
      </c>
      <c r="J48" s="449" t="s">
        <v>67</v>
      </c>
      <c r="K48" s="591">
        <f>H48*I48</f>
        <v>6588.4000000000005</v>
      </c>
      <c r="L48" s="689"/>
      <c r="M48" s="357">
        <v>0</v>
      </c>
      <c r="N48" s="350">
        <v>163</v>
      </c>
      <c r="O48" s="449" t="s">
        <v>67</v>
      </c>
      <c r="P48" s="611">
        <f>H48*N48-K48</f>
        <v>8244.5999999999985</v>
      </c>
      <c r="Q48" s="612"/>
    </row>
    <row r="49" spans="1:17" ht="15.95" customHeight="1" thickTop="1" thickBot="1">
      <c r="A49" s="393"/>
      <c r="B49" s="448" t="s">
        <v>437</v>
      </c>
      <c r="C49" s="357">
        <v>50</v>
      </c>
      <c r="D49" s="350">
        <v>115.2</v>
      </c>
      <c r="E49" s="449" t="s">
        <v>67</v>
      </c>
      <c r="F49" s="591">
        <f>C49*D49</f>
        <v>5760</v>
      </c>
      <c r="G49" s="689"/>
      <c r="H49" s="357">
        <v>65</v>
      </c>
      <c r="I49" s="350">
        <v>115.2</v>
      </c>
      <c r="J49" s="449" t="s">
        <v>67</v>
      </c>
      <c r="K49" s="591">
        <f>H49*I49</f>
        <v>7488</v>
      </c>
      <c r="L49" s="689"/>
      <c r="M49" s="357">
        <v>300</v>
      </c>
      <c r="N49" s="350">
        <v>163</v>
      </c>
      <c r="O49" s="449" t="s">
        <v>67</v>
      </c>
      <c r="P49" s="611">
        <f>(M49+H49)*N49-K49</f>
        <v>52007</v>
      </c>
      <c r="Q49" s="612"/>
    </row>
    <row r="50" spans="1:17" ht="15.95" customHeight="1" thickTop="1" thickBot="1">
      <c r="A50" s="393" t="s">
        <v>190</v>
      </c>
      <c r="B50" s="448" t="s">
        <v>438</v>
      </c>
      <c r="C50" s="357">
        <v>6</v>
      </c>
      <c r="D50" s="350">
        <v>14748</v>
      </c>
      <c r="E50" s="449" t="s">
        <v>268</v>
      </c>
      <c r="F50" s="591">
        <f>C50*D50</f>
        <v>88488</v>
      </c>
      <c r="G50" s="689"/>
      <c r="H50" s="357">
        <v>8</v>
      </c>
      <c r="I50" s="350">
        <v>14748</v>
      </c>
      <c r="J50" s="449" t="s">
        <v>268</v>
      </c>
      <c r="K50" s="591">
        <f>H50*I50</f>
        <v>117984</v>
      </c>
      <c r="L50" s="689"/>
      <c r="M50" s="357">
        <v>12</v>
      </c>
      <c r="N50" s="350">
        <v>14748</v>
      </c>
      <c r="O50" s="449" t="s">
        <v>268</v>
      </c>
      <c r="P50" s="591">
        <f>M50*N50</f>
        <v>176976</v>
      </c>
      <c r="Q50" s="689"/>
    </row>
    <row r="51" spans="1:17" ht="15.95" customHeight="1" thickTop="1" thickBot="1">
      <c r="A51" s="451"/>
      <c r="B51" s="452"/>
      <c r="C51" s="453"/>
      <c r="D51" s="454"/>
      <c r="E51" s="454"/>
      <c r="F51" s="691"/>
      <c r="G51" s="692"/>
      <c r="H51" s="453"/>
      <c r="I51" s="454"/>
      <c r="J51" s="454"/>
      <c r="K51" s="691"/>
      <c r="L51" s="692"/>
      <c r="M51" s="459"/>
      <c r="N51" s="454"/>
      <c r="O51" s="454"/>
      <c r="P51" s="687"/>
      <c r="Q51" s="688"/>
    </row>
    <row r="52" spans="1:17" ht="15.95" customHeight="1" thickBot="1">
      <c r="A52" s="443"/>
      <c r="B52" s="444"/>
      <c r="C52" s="445"/>
      <c r="D52" s="445"/>
      <c r="E52" s="445"/>
      <c r="F52" s="714"/>
      <c r="G52" s="714"/>
      <c r="H52" s="445"/>
      <c r="I52" s="445"/>
      <c r="J52" s="445"/>
      <c r="K52" s="714"/>
      <c r="L52" s="714"/>
      <c r="M52" s="460"/>
      <c r="N52" s="445"/>
      <c r="O52" s="445"/>
      <c r="P52" s="686"/>
      <c r="Q52" s="686"/>
    </row>
    <row r="53" spans="1:17" ht="15.75" customHeight="1" thickBot="1">
      <c r="A53" s="330"/>
      <c r="B53" s="331" t="s">
        <v>132</v>
      </c>
      <c r="C53" s="330"/>
      <c r="D53" s="336"/>
      <c r="E53" s="336"/>
      <c r="F53" s="359">
        <f>SUM(F45:G51)</f>
        <v>121270.24</v>
      </c>
      <c r="G53" s="338" t="s">
        <v>197</v>
      </c>
      <c r="H53" s="330"/>
      <c r="I53" s="336"/>
      <c r="J53" s="336"/>
      <c r="K53" s="344">
        <v>144745.07</v>
      </c>
      <c r="L53" s="338" t="s">
        <v>197</v>
      </c>
      <c r="M53" s="330"/>
      <c r="N53" s="336"/>
      <c r="O53" s="336"/>
      <c r="P53" s="359">
        <f>SUM(P45:Q51)</f>
        <v>269887.7</v>
      </c>
      <c r="Q53" s="338" t="s">
        <v>197</v>
      </c>
    </row>
    <row r="54" spans="1:17" ht="14.25" thickTop="1" thickBot="1">
      <c r="A54" s="332"/>
      <c r="B54" s="333" t="s">
        <v>424</v>
      </c>
      <c r="C54" s="332"/>
      <c r="D54" s="339"/>
      <c r="E54" s="339"/>
      <c r="F54" s="345">
        <f>F53*20/100</f>
        <v>24254.048000000003</v>
      </c>
      <c r="G54" s="341" t="s">
        <v>197</v>
      </c>
      <c r="H54" s="671" t="s">
        <v>425</v>
      </c>
      <c r="I54" s="672"/>
      <c r="J54" s="339"/>
      <c r="K54" s="476">
        <f>K53*21/100</f>
        <v>30396.4647</v>
      </c>
      <c r="L54" s="341" t="s">
        <v>197</v>
      </c>
      <c r="M54" s="707" t="s">
        <v>425</v>
      </c>
      <c r="N54" s="672"/>
      <c r="O54" s="339"/>
      <c r="P54" s="345">
        <f>P53*21/100</f>
        <v>56676.417000000001</v>
      </c>
      <c r="Q54" s="341" t="s">
        <v>197</v>
      </c>
    </row>
    <row r="55" spans="1:17" ht="14.25" thickTop="1" thickBot="1">
      <c r="A55" s="334"/>
      <c r="B55" s="335" t="s">
        <v>209</v>
      </c>
      <c r="C55" s="334"/>
      <c r="D55" s="342"/>
      <c r="E55" s="342"/>
      <c r="F55" s="477">
        <f>F53-F54</f>
        <v>97016.19200000001</v>
      </c>
      <c r="G55" s="343" t="s">
        <v>197</v>
      </c>
      <c r="H55" s="693" t="s">
        <v>209</v>
      </c>
      <c r="I55" s="694"/>
      <c r="J55" s="694"/>
      <c r="K55" s="429">
        <f>K53-K54</f>
        <v>114348.60530000001</v>
      </c>
      <c r="L55" s="341" t="s">
        <v>197</v>
      </c>
      <c r="M55" s="334"/>
      <c r="N55" s="342"/>
      <c r="P55" s="477">
        <f>P53-P54</f>
        <v>213211.283</v>
      </c>
      <c r="Q55" s="343" t="s">
        <v>197</v>
      </c>
    </row>
    <row r="56" spans="1:17">
      <c r="A56" s="59"/>
      <c r="B56" s="191"/>
      <c r="C56" s="59"/>
      <c r="D56" s="59"/>
      <c r="E56" s="86"/>
      <c r="F56" s="86"/>
      <c r="G56" s="59"/>
      <c r="H56" s="461"/>
      <c r="I56" s="461"/>
      <c r="J56" s="462"/>
      <c r="K56" s="462"/>
      <c r="L56" s="461"/>
      <c r="M56" s="461"/>
      <c r="N56" s="461"/>
      <c r="O56" s="462"/>
      <c r="P56" s="462"/>
      <c r="Q56" s="461"/>
    </row>
    <row r="57" spans="1:17" ht="13.5" thickBot="1">
      <c r="H57" s="715"/>
      <c r="I57" s="715"/>
      <c r="J57" s="716"/>
      <c r="K57" s="715"/>
      <c r="L57" s="715"/>
      <c r="M57" s="715"/>
      <c r="N57" s="715"/>
      <c r="O57" s="59"/>
      <c r="P57" s="463"/>
      <c r="Q57" s="59"/>
    </row>
    <row r="58" spans="1:17" ht="15.75" customHeight="1" thickBot="1">
      <c r="A58" s="59"/>
      <c r="B58" s="464"/>
      <c r="C58" s="675" t="s">
        <v>439</v>
      </c>
      <c r="D58" s="676"/>
      <c r="E58" s="676"/>
      <c r="F58" s="676"/>
      <c r="G58" s="677"/>
      <c r="H58" s="330"/>
      <c r="I58" s="336"/>
      <c r="J58" s="465"/>
      <c r="K58" s="344">
        <f>K33</f>
        <v>106370.5612</v>
      </c>
      <c r="L58" s="336" t="s">
        <v>197</v>
      </c>
      <c r="M58" s="478"/>
      <c r="N58" s="479"/>
      <c r="O58" s="479"/>
      <c r="P58" s="504">
        <f>P33</f>
        <v>100004.38570000001</v>
      </c>
      <c r="Q58" s="338" t="s">
        <v>197</v>
      </c>
    </row>
    <row r="59" spans="1:17" ht="17.25" customHeight="1" thickTop="1" thickBot="1">
      <c r="A59" s="59"/>
      <c r="B59" s="464"/>
      <c r="C59" s="678" t="s">
        <v>426</v>
      </c>
      <c r="D59" s="679"/>
      <c r="E59" s="679"/>
      <c r="F59" s="679"/>
      <c r="G59" s="680"/>
      <c r="H59" s="671"/>
      <c r="I59" s="672"/>
      <c r="J59" s="466"/>
      <c r="K59" s="358">
        <f>K43</f>
        <v>144556</v>
      </c>
      <c r="L59" s="339" t="s">
        <v>197</v>
      </c>
      <c r="M59" s="673"/>
      <c r="N59" s="674"/>
      <c r="O59" s="375"/>
      <c r="P59" s="481">
        <f>P43</f>
        <v>0</v>
      </c>
      <c r="Q59" s="341" t="s">
        <v>197</v>
      </c>
    </row>
    <row r="60" spans="1:17" ht="15" customHeight="1" thickTop="1" thickBot="1">
      <c r="A60" s="59"/>
      <c r="B60" s="464"/>
      <c r="C60" s="681" t="s">
        <v>440</v>
      </c>
      <c r="D60" s="682"/>
      <c r="E60" s="682"/>
      <c r="F60" s="682"/>
      <c r="G60" s="683"/>
      <c r="H60" s="334"/>
      <c r="I60" s="342"/>
      <c r="J60" s="477"/>
      <c r="K60" s="429">
        <f>K55</f>
        <v>114348.60530000001</v>
      </c>
      <c r="L60" s="342" t="s">
        <v>197</v>
      </c>
      <c r="M60" s="410"/>
      <c r="N60" s="408"/>
      <c r="O60" s="482"/>
      <c r="P60" s="477">
        <f>P55</f>
        <v>213211.283</v>
      </c>
      <c r="Q60" s="343" t="s">
        <v>197</v>
      </c>
    </row>
    <row r="61" spans="1:17" ht="27" customHeight="1" thickTop="1" thickBot="1">
      <c r="C61" s="49"/>
      <c r="H61" s="701" t="s">
        <v>209</v>
      </c>
      <c r="I61" s="702"/>
      <c r="J61" s="702"/>
      <c r="K61" s="467">
        <f>SUM(J58:K60)</f>
        <v>365275.16649999999</v>
      </c>
      <c r="L61" s="468" t="s">
        <v>197</v>
      </c>
      <c r="M61" s="701" t="s">
        <v>209</v>
      </c>
      <c r="N61" s="702"/>
      <c r="O61" s="702"/>
      <c r="P61" s="506">
        <f>SUM(P58:P60)</f>
        <v>313215.66870000004</v>
      </c>
      <c r="Q61" s="505" t="s">
        <v>197</v>
      </c>
    </row>
    <row r="62" spans="1:17">
      <c r="C62" s="49"/>
      <c r="H62" s="660" t="s">
        <v>450</v>
      </c>
      <c r="I62" s="661"/>
      <c r="J62" s="661"/>
      <c r="K62" s="661"/>
      <c r="L62" s="661"/>
      <c r="M62" s="666">
        <f>K61+P61</f>
        <v>678490.83520000009</v>
      </c>
      <c r="N62" s="666"/>
      <c r="O62" s="666"/>
      <c r="P62" s="666"/>
      <c r="Q62" s="507"/>
    </row>
    <row r="63" spans="1:17">
      <c r="C63" s="49"/>
      <c r="H63" s="662"/>
      <c r="I63" s="663"/>
      <c r="J63" s="663"/>
      <c r="K63" s="663"/>
      <c r="L63" s="663"/>
      <c r="M63" s="667"/>
      <c r="N63" s="667"/>
      <c r="O63" s="667"/>
      <c r="P63" s="667"/>
      <c r="Q63" s="508"/>
    </row>
    <row r="64" spans="1:17" ht="6.75" customHeight="1" thickBot="1">
      <c r="C64" s="49"/>
      <c r="H64" s="664"/>
      <c r="I64" s="665"/>
      <c r="J64" s="665"/>
      <c r="K64" s="665"/>
      <c r="L64" s="665"/>
      <c r="M64" s="668"/>
      <c r="N64" s="668"/>
      <c r="O64" s="668"/>
      <c r="P64" s="668"/>
      <c r="Q64" s="508"/>
    </row>
    <row r="65" spans="2:15">
      <c r="C65" s="49"/>
      <c r="H65" s="181"/>
      <c r="I65" s="49"/>
      <c r="N65" s="59"/>
    </row>
    <row r="66" spans="2:15">
      <c r="C66" s="49"/>
      <c r="H66" s="181"/>
      <c r="I66" s="49"/>
      <c r="N66" s="59"/>
    </row>
    <row r="67" spans="2:15">
      <c r="C67" s="49"/>
      <c r="H67" s="181"/>
      <c r="I67" s="49"/>
      <c r="N67" s="59"/>
    </row>
    <row r="68" spans="2:15">
      <c r="C68" s="49"/>
      <c r="H68" s="181"/>
      <c r="I68" s="49"/>
      <c r="N68" s="59"/>
    </row>
    <row r="69" spans="2:15">
      <c r="C69" s="49"/>
      <c r="H69" s="181"/>
      <c r="I69" s="49"/>
      <c r="N69" s="59"/>
    </row>
    <row r="70" spans="2:15">
      <c r="B70" s="312" t="s">
        <v>120</v>
      </c>
      <c r="C70" s="49"/>
      <c r="F70" s="615" t="s">
        <v>87</v>
      </c>
      <c r="G70" s="615"/>
      <c r="H70" s="615"/>
      <c r="I70" s="615"/>
      <c r="M70" s="556" t="s">
        <v>119</v>
      </c>
      <c r="N70" s="556"/>
      <c r="O70" s="556"/>
    </row>
    <row r="71" spans="2:15">
      <c r="B71" s="312" t="s">
        <v>88</v>
      </c>
      <c r="C71" s="49"/>
      <c r="F71" s="615" t="s">
        <v>88</v>
      </c>
      <c r="G71" s="615"/>
      <c r="H71" s="615"/>
      <c r="I71" s="615"/>
      <c r="M71" s="556" t="s">
        <v>122</v>
      </c>
      <c r="N71" s="556"/>
      <c r="O71" s="556"/>
    </row>
    <row r="72" spans="2:15">
      <c r="B72" s="312" t="s">
        <v>86</v>
      </c>
      <c r="C72" s="49"/>
      <c r="F72" s="615" t="s">
        <v>86</v>
      </c>
      <c r="G72" s="615"/>
      <c r="H72" s="615"/>
      <c r="I72" s="615"/>
      <c r="M72" s="556" t="s">
        <v>354</v>
      </c>
      <c r="N72" s="556"/>
      <c r="O72" s="556"/>
    </row>
    <row r="73" spans="2:15">
      <c r="C73" s="49"/>
      <c r="H73" s="181"/>
      <c r="I73" s="49"/>
      <c r="N73" s="59"/>
    </row>
    <row r="74" spans="2:15">
      <c r="C74" s="49"/>
      <c r="H74" s="181"/>
      <c r="I74" s="49"/>
      <c r="N74" s="59"/>
    </row>
    <row r="75" spans="2:15">
      <c r="C75" s="49"/>
      <c r="H75" s="181"/>
      <c r="I75" s="49"/>
      <c r="N75" s="59"/>
    </row>
    <row r="76" spans="2:15">
      <c r="C76" s="49"/>
      <c r="H76" s="181"/>
      <c r="I76" s="49"/>
      <c r="N76" s="59"/>
    </row>
    <row r="77" spans="2:15">
      <c r="C77" s="49"/>
      <c r="H77" s="181"/>
      <c r="I77" s="49"/>
      <c r="N77" s="59"/>
    </row>
    <row r="78" spans="2:15">
      <c r="C78" s="49"/>
      <c r="H78" s="181"/>
      <c r="I78" s="49"/>
      <c r="N78" s="59"/>
    </row>
    <row r="79" spans="2:15">
      <c r="C79" s="49"/>
      <c r="H79" s="181"/>
      <c r="I79" s="49"/>
      <c r="N79" s="59"/>
    </row>
    <row r="80" spans="2:15">
      <c r="C80" s="49"/>
      <c r="H80" s="181"/>
      <c r="I80" s="49"/>
      <c r="N80" s="59"/>
    </row>
    <row r="81" spans="3:14">
      <c r="C81" s="49"/>
      <c r="H81" s="181"/>
      <c r="I81" s="49"/>
      <c r="N81" s="59"/>
    </row>
    <row r="82" spans="3:14">
      <c r="C82" s="49"/>
      <c r="H82" s="181"/>
      <c r="I82" s="49"/>
      <c r="N82" s="59"/>
    </row>
    <row r="83" spans="3:14">
      <c r="C83" s="49"/>
      <c r="H83" s="181"/>
      <c r="I83" s="49"/>
      <c r="N83" s="59"/>
    </row>
    <row r="84" spans="3:14">
      <c r="C84" s="49"/>
      <c r="H84" s="181"/>
      <c r="I84" s="49"/>
      <c r="N84" s="59"/>
    </row>
    <row r="85" spans="3:14">
      <c r="C85" s="49"/>
      <c r="H85" s="181"/>
      <c r="I85" s="49"/>
      <c r="N85" s="59"/>
    </row>
    <row r="86" spans="3:14">
      <c r="C86" s="49"/>
      <c r="H86" s="181"/>
      <c r="I86" s="49"/>
      <c r="N86" s="59"/>
    </row>
    <row r="87" spans="3:14">
      <c r="C87" s="49"/>
      <c r="H87" s="181"/>
      <c r="I87" s="49"/>
      <c r="N87" s="59"/>
    </row>
    <row r="88" spans="3:14">
      <c r="C88" s="49"/>
      <c r="H88" s="181"/>
      <c r="I88" s="49"/>
      <c r="N88" s="59"/>
    </row>
    <row r="89" spans="3:14">
      <c r="C89" s="49"/>
      <c r="H89" s="181"/>
      <c r="I89" s="49"/>
      <c r="N89" s="59"/>
    </row>
    <row r="90" spans="3:14">
      <c r="C90" s="49"/>
      <c r="H90" s="181"/>
      <c r="I90" s="49"/>
      <c r="N90" s="59"/>
    </row>
    <row r="91" spans="3:14">
      <c r="C91" s="49"/>
      <c r="H91" s="181"/>
      <c r="I91" s="49"/>
      <c r="N91" s="59"/>
    </row>
    <row r="92" spans="3:14">
      <c r="C92" s="49"/>
      <c r="H92" s="181"/>
      <c r="I92" s="49"/>
      <c r="N92" s="59"/>
    </row>
    <row r="93" spans="3:14">
      <c r="C93" s="49"/>
      <c r="H93" s="181"/>
      <c r="I93" s="49"/>
      <c r="N93" s="59"/>
    </row>
    <row r="94" spans="3:14">
      <c r="C94" s="49"/>
      <c r="H94" s="181"/>
      <c r="I94" s="49"/>
      <c r="N94" s="59"/>
    </row>
    <row r="95" spans="3:14">
      <c r="C95" s="49"/>
      <c r="H95" s="181"/>
      <c r="I95" s="49"/>
      <c r="N95" s="59"/>
    </row>
    <row r="96" spans="3:14">
      <c r="C96" s="49"/>
      <c r="H96" s="181"/>
      <c r="I96" s="49"/>
      <c r="N96" s="59"/>
    </row>
    <row r="97" spans="3:14">
      <c r="C97" s="49"/>
      <c r="H97" s="181"/>
      <c r="I97" s="49"/>
      <c r="N97" s="59"/>
    </row>
    <row r="98" spans="3:14">
      <c r="C98" s="49"/>
      <c r="H98" s="181"/>
      <c r="I98" s="49"/>
      <c r="N98" s="59"/>
    </row>
    <row r="99" spans="3:14">
      <c r="C99" s="49"/>
      <c r="H99" s="181"/>
      <c r="I99" s="49"/>
      <c r="N99" s="59"/>
    </row>
    <row r="100" spans="3:14">
      <c r="C100" s="49"/>
      <c r="H100" s="182"/>
      <c r="I100" s="49"/>
      <c r="N100" s="59"/>
    </row>
    <row r="101" spans="3:14">
      <c r="C101" s="49"/>
      <c r="H101" s="182"/>
      <c r="I101" s="49"/>
      <c r="N101" s="59"/>
    </row>
    <row r="102" spans="3:14">
      <c r="C102" s="49"/>
      <c r="H102" s="182"/>
      <c r="I102" s="49"/>
      <c r="N102" s="59"/>
    </row>
    <row r="103" spans="3:14">
      <c r="C103" s="49"/>
      <c r="H103" s="49"/>
      <c r="I103" s="49"/>
      <c r="N103" s="59"/>
    </row>
    <row r="104" spans="3:14">
      <c r="C104" s="49"/>
      <c r="H104" s="49"/>
      <c r="I104" s="49"/>
      <c r="N104" s="59"/>
    </row>
    <row r="105" spans="3:14">
      <c r="C105" s="49"/>
      <c r="H105" s="49"/>
      <c r="I105" s="49"/>
      <c r="N105" s="59"/>
    </row>
    <row r="106" spans="3:14">
      <c r="C106" s="49"/>
      <c r="H106" s="49"/>
      <c r="I106" s="49"/>
      <c r="N106" s="59"/>
    </row>
    <row r="107" spans="3:14">
      <c r="C107" s="49"/>
      <c r="H107" s="49"/>
      <c r="I107" s="49"/>
      <c r="N107" s="59"/>
    </row>
    <row r="108" spans="3:14">
      <c r="C108" s="49"/>
      <c r="H108" s="49"/>
      <c r="I108" s="49"/>
      <c r="N108" s="59"/>
    </row>
    <row r="109" spans="3:14">
      <c r="C109" s="49"/>
      <c r="H109" s="49"/>
      <c r="I109" s="49"/>
      <c r="N109" s="59"/>
    </row>
    <row r="110" spans="3:14">
      <c r="C110" s="49"/>
      <c r="H110" s="49"/>
      <c r="I110" s="49"/>
      <c r="N110" s="59"/>
    </row>
    <row r="111" spans="3:14">
      <c r="C111" s="49"/>
      <c r="H111" s="49"/>
      <c r="I111" s="49"/>
      <c r="N111" s="59"/>
    </row>
    <row r="112" spans="3:14">
      <c r="C112" s="49"/>
      <c r="H112" s="49"/>
      <c r="I112" s="49"/>
      <c r="N112" s="59"/>
    </row>
    <row r="113" spans="3:14">
      <c r="C113" s="49"/>
      <c r="H113" s="49"/>
      <c r="I113" s="49"/>
      <c r="N113" s="59"/>
    </row>
    <row r="114" spans="3:14">
      <c r="C114" s="49"/>
      <c r="H114" s="49"/>
      <c r="I114" s="49"/>
      <c r="N114" s="59"/>
    </row>
    <row r="115" spans="3:14">
      <c r="C115" s="49"/>
      <c r="H115" s="49"/>
      <c r="I115" s="49"/>
      <c r="N115" s="59"/>
    </row>
    <row r="116" spans="3:14">
      <c r="C116" s="49"/>
      <c r="H116" s="49"/>
      <c r="I116" s="49"/>
      <c r="N116" s="59"/>
    </row>
    <row r="117" spans="3:14">
      <c r="C117" s="49"/>
      <c r="H117" s="49"/>
      <c r="I117" s="49"/>
      <c r="N117" s="59"/>
    </row>
    <row r="118" spans="3:14">
      <c r="C118" s="49"/>
      <c r="H118" s="49"/>
      <c r="I118" s="49"/>
      <c r="N118" s="59"/>
    </row>
    <row r="119" spans="3:14">
      <c r="C119" s="49"/>
      <c r="H119" s="49"/>
      <c r="I119" s="49"/>
      <c r="N119" s="59"/>
    </row>
    <row r="120" spans="3:14">
      <c r="C120" s="49"/>
      <c r="H120" s="49"/>
      <c r="I120" s="49"/>
      <c r="N120" s="59"/>
    </row>
    <row r="121" spans="3:14">
      <c r="C121" s="49"/>
      <c r="H121" s="49"/>
      <c r="I121" s="49"/>
      <c r="N121" s="59"/>
    </row>
    <row r="122" spans="3:14">
      <c r="C122" s="49"/>
      <c r="H122" s="49"/>
      <c r="I122" s="49"/>
      <c r="N122" s="59"/>
    </row>
    <row r="123" spans="3:14">
      <c r="C123" s="49"/>
      <c r="H123" s="49"/>
      <c r="I123" s="49"/>
      <c r="N123" s="59"/>
    </row>
    <row r="124" spans="3:14">
      <c r="C124" s="49"/>
      <c r="H124" s="49"/>
      <c r="I124" s="49"/>
      <c r="N124" s="59"/>
    </row>
    <row r="125" spans="3:14">
      <c r="C125" s="49"/>
      <c r="H125" s="49"/>
      <c r="I125" s="49"/>
      <c r="N125" s="59"/>
    </row>
    <row r="126" spans="3:14">
      <c r="C126" s="49"/>
      <c r="H126" s="49"/>
      <c r="I126" s="49"/>
      <c r="N126" s="59"/>
    </row>
    <row r="127" spans="3:14">
      <c r="C127" s="49"/>
      <c r="H127" s="49"/>
      <c r="I127" s="49"/>
      <c r="N127" s="59"/>
    </row>
    <row r="128" spans="3:14">
      <c r="C128" s="49"/>
      <c r="H128" s="49"/>
      <c r="I128" s="49"/>
      <c r="N128" s="59"/>
    </row>
    <row r="129" spans="3:14">
      <c r="C129" s="49"/>
      <c r="H129" s="49"/>
      <c r="I129" s="49"/>
      <c r="N129" s="59"/>
    </row>
    <row r="130" spans="3:14">
      <c r="C130" s="49"/>
      <c r="H130" s="49"/>
      <c r="I130" s="49"/>
      <c r="N130" s="59"/>
    </row>
    <row r="131" spans="3:14">
      <c r="C131" s="49"/>
      <c r="H131" s="49"/>
      <c r="I131" s="49"/>
      <c r="N131" s="59"/>
    </row>
    <row r="132" spans="3:14">
      <c r="C132" s="49"/>
      <c r="H132" s="49"/>
      <c r="I132" s="49"/>
      <c r="N132" s="59"/>
    </row>
    <row r="133" spans="3:14">
      <c r="C133" s="49"/>
      <c r="H133" s="49"/>
      <c r="I133" s="49"/>
      <c r="N133" s="59"/>
    </row>
    <row r="134" spans="3:14">
      <c r="C134" s="49"/>
      <c r="H134" s="49"/>
      <c r="I134" s="49"/>
      <c r="N134" s="59"/>
    </row>
    <row r="135" spans="3:14">
      <c r="C135" s="49"/>
      <c r="N135" s="59"/>
    </row>
    <row r="136" spans="3:14">
      <c r="C136" s="49"/>
      <c r="N136" s="59"/>
    </row>
    <row r="137" spans="3:14">
      <c r="C137" s="49"/>
      <c r="N137" s="59"/>
    </row>
    <row r="138" spans="3:14">
      <c r="C138" s="49"/>
      <c r="N138" s="59"/>
    </row>
    <row r="139" spans="3:14">
      <c r="C139" s="49"/>
      <c r="N139" s="59"/>
    </row>
    <row r="140" spans="3:14">
      <c r="C140" s="49"/>
      <c r="N140" s="59"/>
    </row>
    <row r="141" spans="3:14">
      <c r="C141" s="49"/>
      <c r="N141" s="59"/>
    </row>
    <row r="142" spans="3:14">
      <c r="C142" s="49"/>
      <c r="N142" s="59"/>
    </row>
    <row r="143" spans="3:14">
      <c r="C143" s="49"/>
      <c r="N143" s="59"/>
    </row>
    <row r="144" spans="3:14">
      <c r="N144" s="59"/>
    </row>
    <row r="145" spans="14:14">
      <c r="N145" s="59"/>
    </row>
    <row r="146" spans="14:14">
      <c r="N146" s="59"/>
    </row>
    <row r="147" spans="14:14">
      <c r="N147" s="59"/>
    </row>
    <row r="148" spans="14:14">
      <c r="N148" s="59"/>
    </row>
    <row r="149" spans="14:14">
      <c r="N149" s="59"/>
    </row>
    <row r="150" spans="14:14">
      <c r="N150" s="59"/>
    </row>
    <row r="151" spans="14:14">
      <c r="N151" s="59"/>
    </row>
    <row r="152" spans="14:14">
      <c r="N152" s="59"/>
    </row>
    <row r="153" spans="14:14">
      <c r="N153" s="59"/>
    </row>
    <row r="154" spans="14:14">
      <c r="N154" s="59"/>
    </row>
    <row r="155" spans="14:14">
      <c r="N155" s="59"/>
    </row>
    <row r="156" spans="14:14">
      <c r="N156" s="59"/>
    </row>
    <row r="157" spans="14:14">
      <c r="N157" s="59"/>
    </row>
    <row r="158" spans="14:14">
      <c r="N158" s="59"/>
    </row>
    <row r="159" spans="14:14">
      <c r="N159" s="59"/>
    </row>
    <row r="160" spans="14:14">
      <c r="N160" s="59"/>
    </row>
    <row r="161" spans="14:14">
      <c r="N161" s="59"/>
    </row>
    <row r="162" spans="14:14">
      <c r="N162" s="59"/>
    </row>
    <row r="163" spans="14:14">
      <c r="N163" s="59"/>
    </row>
    <row r="164" spans="14:14">
      <c r="N164" s="59"/>
    </row>
    <row r="165" spans="14:14">
      <c r="N165" s="59"/>
    </row>
    <row r="166" spans="14:14">
      <c r="N166" s="59"/>
    </row>
    <row r="167" spans="14:14">
      <c r="N167" s="59"/>
    </row>
    <row r="168" spans="14:14">
      <c r="N168" s="59"/>
    </row>
    <row r="169" spans="14:14">
      <c r="N169" s="59"/>
    </row>
    <row r="170" spans="14:14">
      <c r="N170" s="59"/>
    </row>
    <row r="171" spans="14:14">
      <c r="N171" s="59"/>
    </row>
    <row r="172" spans="14:14">
      <c r="N172" s="59"/>
    </row>
    <row r="173" spans="14:14">
      <c r="N173" s="59"/>
    </row>
    <row r="174" spans="14:14">
      <c r="N174" s="59"/>
    </row>
    <row r="175" spans="14:14">
      <c r="N175" s="59"/>
    </row>
    <row r="176" spans="14:14">
      <c r="N176" s="59"/>
    </row>
    <row r="177" spans="14:14">
      <c r="N177" s="59"/>
    </row>
    <row r="178" spans="14:14">
      <c r="N178" s="59"/>
    </row>
    <row r="179" spans="14:14">
      <c r="N179" s="59"/>
    </row>
    <row r="180" spans="14:14">
      <c r="N180" s="59"/>
    </row>
    <row r="181" spans="14:14">
      <c r="N181" s="59"/>
    </row>
    <row r="182" spans="14:14">
      <c r="N182" s="59"/>
    </row>
    <row r="183" spans="14:14">
      <c r="N183" s="59"/>
    </row>
    <row r="184" spans="14:14">
      <c r="N184" s="59"/>
    </row>
    <row r="185" spans="14:14">
      <c r="N185" s="59"/>
    </row>
    <row r="186" spans="14:14">
      <c r="N186" s="59"/>
    </row>
    <row r="187" spans="14:14">
      <c r="N187" s="59"/>
    </row>
    <row r="188" spans="14:14">
      <c r="N188" s="59"/>
    </row>
    <row r="189" spans="14:14">
      <c r="N189" s="59"/>
    </row>
    <row r="190" spans="14:14">
      <c r="N190" s="59"/>
    </row>
    <row r="191" spans="14:14">
      <c r="N191" s="59"/>
    </row>
    <row r="192" spans="14:14">
      <c r="N192" s="59"/>
    </row>
    <row r="193" spans="14:14">
      <c r="N193" s="59"/>
    </row>
    <row r="194" spans="14:14">
      <c r="N194" s="59"/>
    </row>
    <row r="195" spans="14:14">
      <c r="N195" s="59"/>
    </row>
    <row r="196" spans="14:14">
      <c r="N196" s="59"/>
    </row>
    <row r="197" spans="14:14">
      <c r="N197" s="59"/>
    </row>
    <row r="198" spans="14:14">
      <c r="N198" s="59"/>
    </row>
    <row r="199" spans="14:14">
      <c r="N199" s="59"/>
    </row>
    <row r="200" spans="14:14">
      <c r="N200" s="59"/>
    </row>
    <row r="201" spans="14:14">
      <c r="N201" s="59"/>
    </row>
    <row r="202" spans="14:14">
      <c r="N202" s="59"/>
    </row>
    <row r="203" spans="14:14">
      <c r="N203" s="59"/>
    </row>
    <row r="204" spans="14:14">
      <c r="N204" s="59"/>
    </row>
    <row r="205" spans="14:14">
      <c r="N205" s="59"/>
    </row>
    <row r="206" spans="14:14">
      <c r="N206" s="59"/>
    </row>
    <row r="207" spans="14:14">
      <c r="N207" s="59"/>
    </row>
    <row r="208" spans="14:14">
      <c r="N208" s="59"/>
    </row>
    <row r="209" spans="14:14">
      <c r="N209" s="59"/>
    </row>
    <row r="210" spans="14:14">
      <c r="N210" s="59"/>
    </row>
    <row r="211" spans="14:14">
      <c r="N211" s="59"/>
    </row>
    <row r="212" spans="14:14">
      <c r="N212" s="59"/>
    </row>
    <row r="213" spans="14:14">
      <c r="N213" s="59"/>
    </row>
    <row r="214" spans="14:14">
      <c r="N214" s="59"/>
    </row>
    <row r="215" spans="14:14">
      <c r="N215" s="59"/>
    </row>
    <row r="216" spans="14:14">
      <c r="N216" s="59"/>
    </row>
    <row r="217" spans="14:14">
      <c r="N217" s="59"/>
    </row>
    <row r="218" spans="14:14">
      <c r="N218" s="59"/>
    </row>
    <row r="219" spans="14:14">
      <c r="N219" s="59"/>
    </row>
    <row r="220" spans="14:14">
      <c r="N220" s="59"/>
    </row>
    <row r="221" spans="14:14">
      <c r="N221" s="59"/>
    </row>
    <row r="222" spans="14:14">
      <c r="N222" s="59"/>
    </row>
    <row r="223" spans="14:14">
      <c r="N223" s="59"/>
    </row>
    <row r="224" spans="14:14">
      <c r="N224" s="59"/>
    </row>
    <row r="225" spans="14:14">
      <c r="N225" s="59"/>
    </row>
    <row r="226" spans="14:14">
      <c r="N226" s="59"/>
    </row>
    <row r="227" spans="14:14">
      <c r="N227" s="59"/>
    </row>
    <row r="228" spans="14:14">
      <c r="N228" s="59"/>
    </row>
    <row r="229" spans="14:14">
      <c r="N229" s="59"/>
    </row>
    <row r="230" spans="14:14">
      <c r="N230" s="59"/>
    </row>
    <row r="231" spans="14:14">
      <c r="N231" s="59"/>
    </row>
    <row r="232" spans="14:14">
      <c r="N232" s="59"/>
    </row>
    <row r="233" spans="14:14">
      <c r="N233" s="59"/>
    </row>
    <row r="234" spans="14:14">
      <c r="N234" s="59"/>
    </row>
    <row r="235" spans="14:14">
      <c r="N235" s="59"/>
    </row>
    <row r="236" spans="14:14">
      <c r="N236" s="59"/>
    </row>
    <row r="237" spans="14:14">
      <c r="N237" s="59"/>
    </row>
    <row r="238" spans="14:14">
      <c r="N238" s="59"/>
    </row>
    <row r="239" spans="14:14">
      <c r="N239" s="59"/>
    </row>
    <row r="240" spans="14:14">
      <c r="N240" s="59"/>
    </row>
    <row r="241" spans="14:14">
      <c r="N241" s="59"/>
    </row>
    <row r="242" spans="14:14">
      <c r="N242" s="59"/>
    </row>
    <row r="243" spans="14:14">
      <c r="N243" s="59"/>
    </row>
    <row r="244" spans="14:14">
      <c r="N244" s="59"/>
    </row>
    <row r="245" spans="14:14">
      <c r="N245" s="59"/>
    </row>
    <row r="246" spans="14:14">
      <c r="N246" s="59"/>
    </row>
    <row r="247" spans="14:14">
      <c r="N247" s="59"/>
    </row>
    <row r="248" spans="14:14">
      <c r="N248" s="59"/>
    </row>
    <row r="249" spans="14:14">
      <c r="N249" s="59"/>
    </row>
    <row r="250" spans="14:14">
      <c r="N250" s="59"/>
    </row>
    <row r="251" spans="14:14">
      <c r="N251" s="59"/>
    </row>
    <row r="252" spans="14:14">
      <c r="N252" s="59"/>
    </row>
    <row r="253" spans="14:14">
      <c r="N253" s="59"/>
    </row>
    <row r="254" spans="14:14">
      <c r="N254" s="59"/>
    </row>
    <row r="255" spans="14:14">
      <c r="N255" s="59"/>
    </row>
    <row r="256" spans="14:14">
      <c r="N256" s="59"/>
    </row>
    <row r="257" spans="14:14">
      <c r="N257" s="59"/>
    </row>
    <row r="258" spans="14:14">
      <c r="N258" s="59"/>
    </row>
    <row r="259" spans="14:14">
      <c r="N259" s="59"/>
    </row>
    <row r="260" spans="14:14">
      <c r="N260" s="59"/>
    </row>
    <row r="261" spans="14:14">
      <c r="N261" s="59"/>
    </row>
    <row r="262" spans="14:14">
      <c r="N262" s="59"/>
    </row>
    <row r="263" spans="14:14">
      <c r="N263" s="59"/>
    </row>
    <row r="264" spans="14:14">
      <c r="N264" s="59"/>
    </row>
    <row r="265" spans="14:14">
      <c r="N265" s="59"/>
    </row>
    <row r="266" spans="14:14">
      <c r="N266" s="59"/>
    </row>
    <row r="267" spans="14:14">
      <c r="N267" s="59"/>
    </row>
    <row r="268" spans="14:14">
      <c r="N268" s="59"/>
    </row>
    <row r="269" spans="14:14">
      <c r="N269" s="59"/>
    </row>
    <row r="270" spans="14:14">
      <c r="N270" s="59"/>
    </row>
    <row r="271" spans="14:14">
      <c r="N271" s="59"/>
    </row>
    <row r="272" spans="14:14">
      <c r="N272" s="59"/>
    </row>
    <row r="273" spans="14:14">
      <c r="N273" s="59"/>
    </row>
    <row r="274" spans="14:14">
      <c r="N274" s="59"/>
    </row>
    <row r="275" spans="14:14">
      <c r="N275" s="59"/>
    </row>
    <row r="276" spans="14:14">
      <c r="N276" s="59"/>
    </row>
    <row r="277" spans="14:14">
      <c r="N277" s="59"/>
    </row>
    <row r="278" spans="14:14">
      <c r="N278" s="59"/>
    </row>
    <row r="279" spans="14:14">
      <c r="N279" s="59"/>
    </row>
    <row r="280" spans="14:14">
      <c r="N280" s="59"/>
    </row>
    <row r="281" spans="14:14">
      <c r="N281" s="59"/>
    </row>
    <row r="282" spans="14:14">
      <c r="N282" s="59"/>
    </row>
    <row r="283" spans="14:14">
      <c r="N283" s="59"/>
    </row>
    <row r="284" spans="14:14">
      <c r="N284" s="59"/>
    </row>
    <row r="285" spans="14:14">
      <c r="N285" s="59"/>
    </row>
    <row r="286" spans="14:14">
      <c r="N286" s="59"/>
    </row>
    <row r="287" spans="14:14">
      <c r="N287" s="59"/>
    </row>
    <row r="288" spans="14:14">
      <c r="N288" s="59"/>
    </row>
    <row r="289" spans="14:14">
      <c r="N289" s="59"/>
    </row>
    <row r="290" spans="14:14">
      <c r="N290" s="59"/>
    </row>
    <row r="291" spans="14:14">
      <c r="N291" s="59"/>
    </row>
    <row r="292" spans="14:14">
      <c r="N292" s="59"/>
    </row>
    <row r="293" spans="14:14">
      <c r="N293" s="59"/>
    </row>
    <row r="294" spans="14:14">
      <c r="N294" s="59"/>
    </row>
    <row r="295" spans="14:14">
      <c r="N295" s="59"/>
    </row>
    <row r="296" spans="14:14">
      <c r="N296" s="59"/>
    </row>
    <row r="297" spans="14:14">
      <c r="N297" s="59"/>
    </row>
    <row r="298" spans="14:14">
      <c r="N298" s="59"/>
    </row>
    <row r="299" spans="14:14">
      <c r="N299" s="59"/>
    </row>
    <row r="300" spans="14:14">
      <c r="N300" s="59"/>
    </row>
    <row r="301" spans="14:14">
      <c r="N301" s="59"/>
    </row>
    <row r="302" spans="14:14">
      <c r="N302" s="59"/>
    </row>
    <row r="303" spans="14:14">
      <c r="N303" s="59"/>
    </row>
    <row r="304" spans="14:14">
      <c r="N304" s="59"/>
    </row>
    <row r="305" spans="14:14">
      <c r="N305" s="59"/>
    </row>
    <row r="306" spans="14:14">
      <c r="N306" s="59"/>
    </row>
    <row r="307" spans="14:14">
      <c r="N307" s="59"/>
    </row>
    <row r="308" spans="14:14">
      <c r="N308" s="59"/>
    </row>
    <row r="309" spans="14:14">
      <c r="N309" s="59"/>
    </row>
    <row r="310" spans="14:14">
      <c r="N310" s="59"/>
    </row>
    <row r="311" spans="14:14">
      <c r="N311" s="59"/>
    </row>
    <row r="312" spans="14:14">
      <c r="N312" s="59"/>
    </row>
    <row r="313" spans="14:14">
      <c r="N313" s="59"/>
    </row>
    <row r="314" spans="14:14">
      <c r="N314" s="59"/>
    </row>
    <row r="315" spans="14:14">
      <c r="N315" s="59"/>
    </row>
    <row r="316" spans="14:14">
      <c r="N316" s="59"/>
    </row>
    <row r="317" spans="14:14">
      <c r="N317" s="59"/>
    </row>
    <row r="318" spans="14:14">
      <c r="N318" s="59"/>
    </row>
    <row r="319" spans="14:14">
      <c r="N319" s="59"/>
    </row>
    <row r="320" spans="14:14">
      <c r="N320" s="59"/>
    </row>
    <row r="321" spans="14:14">
      <c r="N321" s="59"/>
    </row>
    <row r="322" spans="14:14">
      <c r="N322" s="59"/>
    </row>
    <row r="323" spans="14:14">
      <c r="N323" s="59"/>
    </row>
    <row r="324" spans="14:14">
      <c r="N324" s="59"/>
    </row>
    <row r="325" spans="14:14">
      <c r="N325" s="59"/>
    </row>
    <row r="326" spans="14:14">
      <c r="N326" s="59"/>
    </row>
    <row r="327" spans="14:14">
      <c r="N327" s="59"/>
    </row>
    <row r="328" spans="14:14">
      <c r="N328" s="59"/>
    </row>
    <row r="329" spans="14:14">
      <c r="N329" s="59"/>
    </row>
    <row r="330" spans="14:14">
      <c r="N330" s="59"/>
    </row>
    <row r="331" spans="14:14">
      <c r="N331" s="59"/>
    </row>
    <row r="332" spans="14:14">
      <c r="N332" s="59"/>
    </row>
    <row r="333" spans="14:14">
      <c r="N333" s="59"/>
    </row>
    <row r="334" spans="14:14">
      <c r="N334" s="59"/>
    </row>
    <row r="335" spans="14:14">
      <c r="N335" s="59"/>
    </row>
    <row r="336" spans="14:14">
      <c r="N336" s="59"/>
    </row>
    <row r="337" spans="14:14">
      <c r="N337" s="59"/>
    </row>
    <row r="338" spans="14:14">
      <c r="N338" s="59"/>
    </row>
    <row r="339" spans="14:14">
      <c r="N339" s="59"/>
    </row>
    <row r="340" spans="14:14">
      <c r="N340" s="59"/>
    </row>
    <row r="341" spans="14:14">
      <c r="N341" s="59"/>
    </row>
    <row r="342" spans="14:14">
      <c r="N342" s="59"/>
    </row>
    <row r="343" spans="14:14">
      <c r="N343" s="59"/>
    </row>
    <row r="344" spans="14:14">
      <c r="N344" s="59"/>
    </row>
    <row r="345" spans="14:14">
      <c r="N345" s="59"/>
    </row>
    <row r="346" spans="14:14">
      <c r="N346" s="59"/>
    </row>
    <row r="347" spans="14:14">
      <c r="N347" s="59"/>
    </row>
    <row r="348" spans="14:14">
      <c r="N348" s="59"/>
    </row>
    <row r="349" spans="14:14">
      <c r="N349" s="59"/>
    </row>
    <row r="350" spans="14:14">
      <c r="N350" s="59"/>
    </row>
    <row r="351" spans="14:14">
      <c r="N351" s="59"/>
    </row>
    <row r="352" spans="14:14">
      <c r="N352" s="59"/>
    </row>
    <row r="353" spans="14:14">
      <c r="N353" s="59"/>
    </row>
    <row r="354" spans="14:14">
      <c r="N354" s="59"/>
    </row>
    <row r="355" spans="14:14">
      <c r="N355" s="59"/>
    </row>
    <row r="356" spans="14:14">
      <c r="N356" s="59"/>
    </row>
    <row r="357" spans="14:14">
      <c r="N357" s="59"/>
    </row>
    <row r="358" spans="14:14">
      <c r="N358" s="59"/>
    </row>
    <row r="359" spans="14:14">
      <c r="N359" s="59"/>
    </row>
    <row r="360" spans="14:14">
      <c r="N360" s="59"/>
    </row>
    <row r="361" spans="14:14">
      <c r="N361" s="59"/>
    </row>
    <row r="362" spans="14:14">
      <c r="N362" s="59"/>
    </row>
    <row r="363" spans="14:14">
      <c r="N363" s="59"/>
    </row>
    <row r="364" spans="14:14">
      <c r="N364" s="59"/>
    </row>
    <row r="365" spans="14:14">
      <c r="N365" s="59"/>
    </row>
    <row r="366" spans="14:14">
      <c r="N366" s="59"/>
    </row>
    <row r="367" spans="14:14">
      <c r="N367" s="59"/>
    </row>
    <row r="368" spans="14:14">
      <c r="N368" s="59"/>
    </row>
    <row r="369" spans="14:14">
      <c r="N369" s="59"/>
    </row>
    <row r="370" spans="14:14">
      <c r="N370" s="59"/>
    </row>
    <row r="371" spans="14:14">
      <c r="N371" s="59"/>
    </row>
    <row r="372" spans="14:14">
      <c r="N372" s="59"/>
    </row>
    <row r="373" spans="14:14">
      <c r="N373" s="59"/>
    </row>
    <row r="374" spans="14:14">
      <c r="N374" s="59"/>
    </row>
    <row r="375" spans="14:14">
      <c r="N375" s="59"/>
    </row>
    <row r="376" spans="14:14">
      <c r="N376" s="59"/>
    </row>
    <row r="377" spans="14:14">
      <c r="N377" s="59"/>
    </row>
    <row r="378" spans="14:14">
      <c r="N378" s="59"/>
    </row>
    <row r="379" spans="14:14">
      <c r="N379" s="59"/>
    </row>
    <row r="380" spans="14:14">
      <c r="N380" s="59"/>
    </row>
    <row r="381" spans="14:14">
      <c r="N381" s="59"/>
    </row>
    <row r="382" spans="14:14">
      <c r="N382" s="59"/>
    </row>
    <row r="383" spans="14:14">
      <c r="N383" s="59"/>
    </row>
    <row r="384" spans="14:14">
      <c r="N384" s="59"/>
    </row>
    <row r="385" spans="14:14">
      <c r="N385" s="59"/>
    </row>
    <row r="386" spans="14:14">
      <c r="N386" s="59"/>
    </row>
    <row r="387" spans="14:14">
      <c r="N387" s="59"/>
    </row>
    <row r="388" spans="14:14">
      <c r="N388" s="59"/>
    </row>
    <row r="389" spans="14:14">
      <c r="N389" s="59"/>
    </row>
    <row r="390" spans="14:14">
      <c r="N390" s="59"/>
    </row>
    <row r="391" spans="14:14">
      <c r="N391" s="59"/>
    </row>
    <row r="392" spans="14:14">
      <c r="N392" s="59"/>
    </row>
    <row r="393" spans="14:14">
      <c r="N393" s="59"/>
    </row>
    <row r="394" spans="14:14">
      <c r="N394" s="59"/>
    </row>
    <row r="395" spans="14:14">
      <c r="N395" s="59"/>
    </row>
    <row r="396" spans="14:14">
      <c r="N396" s="59"/>
    </row>
    <row r="397" spans="14:14">
      <c r="N397" s="59"/>
    </row>
    <row r="398" spans="14:14">
      <c r="N398" s="59"/>
    </row>
    <row r="399" spans="14:14">
      <c r="N399" s="59"/>
    </row>
    <row r="400" spans="14:14">
      <c r="N400" s="59"/>
    </row>
    <row r="401" spans="14:14">
      <c r="N401" s="59"/>
    </row>
    <row r="402" spans="14:14">
      <c r="N402" s="59"/>
    </row>
    <row r="403" spans="14:14">
      <c r="N403" s="59"/>
    </row>
    <row r="404" spans="14:14">
      <c r="N404" s="59"/>
    </row>
    <row r="405" spans="14:14">
      <c r="N405" s="59"/>
    </row>
    <row r="406" spans="14:14">
      <c r="N406" s="59"/>
    </row>
    <row r="407" spans="14:14">
      <c r="N407" s="59"/>
    </row>
    <row r="408" spans="14:14">
      <c r="N408" s="59"/>
    </row>
    <row r="409" spans="14:14">
      <c r="N409" s="59"/>
    </row>
    <row r="410" spans="14:14">
      <c r="N410" s="59"/>
    </row>
    <row r="411" spans="14:14">
      <c r="N411" s="59"/>
    </row>
    <row r="412" spans="14:14">
      <c r="N412" s="59"/>
    </row>
    <row r="413" spans="14:14">
      <c r="N413" s="59"/>
    </row>
    <row r="414" spans="14:14">
      <c r="N414" s="59"/>
    </row>
    <row r="415" spans="14:14">
      <c r="N415" s="59"/>
    </row>
    <row r="416" spans="14:14">
      <c r="N416" s="59"/>
    </row>
    <row r="417" spans="14:14">
      <c r="N417" s="59"/>
    </row>
    <row r="418" spans="14:14">
      <c r="N418" s="59"/>
    </row>
    <row r="419" spans="14:14">
      <c r="N419" s="59"/>
    </row>
    <row r="420" spans="14:14">
      <c r="N420" s="59"/>
    </row>
    <row r="421" spans="14:14">
      <c r="N421" s="59"/>
    </row>
    <row r="422" spans="14:14">
      <c r="N422" s="59"/>
    </row>
    <row r="423" spans="14:14">
      <c r="N423" s="59"/>
    </row>
    <row r="424" spans="14:14">
      <c r="N424" s="59"/>
    </row>
    <row r="425" spans="14:14">
      <c r="N425" s="59"/>
    </row>
    <row r="426" spans="14:14">
      <c r="N426" s="59"/>
    </row>
    <row r="427" spans="14:14">
      <c r="N427" s="59"/>
    </row>
    <row r="428" spans="14:14">
      <c r="N428" s="59"/>
    </row>
    <row r="429" spans="14:14">
      <c r="N429" s="59"/>
    </row>
    <row r="430" spans="14:14">
      <c r="N430" s="59"/>
    </row>
    <row r="431" spans="14:14">
      <c r="N431" s="59"/>
    </row>
    <row r="432" spans="14:14">
      <c r="N432" s="59"/>
    </row>
    <row r="433" spans="14:14">
      <c r="N433" s="59"/>
    </row>
    <row r="434" spans="14:14">
      <c r="N434" s="59"/>
    </row>
    <row r="435" spans="14:14">
      <c r="N435" s="59"/>
    </row>
    <row r="436" spans="14:14">
      <c r="N436" s="59"/>
    </row>
    <row r="437" spans="14:14">
      <c r="N437" s="59"/>
    </row>
    <row r="438" spans="14:14">
      <c r="N438" s="59"/>
    </row>
    <row r="439" spans="14:14">
      <c r="N439" s="59"/>
    </row>
    <row r="440" spans="14:14">
      <c r="N440" s="59"/>
    </row>
    <row r="441" spans="14:14">
      <c r="N441" s="59"/>
    </row>
    <row r="442" spans="14:14">
      <c r="N442" s="59"/>
    </row>
    <row r="443" spans="14:14">
      <c r="N443" s="59"/>
    </row>
    <row r="444" spans="14:14">
      <c r="N444" s="59"/>
    </row>
    <row r="445" spans="14:14">
      <c r="N445" s="59"/>
    </row>
    <row r="446" spans="14:14">
      <c r="N446" s="59"/>
    </row>
    <row r="447" spans="14:14">
      <c r="N447" s="59"/>
    </row>
    <row r="448" spans="14:14">
      <c r="N448" s="59"/>
    </row>
    <row r="449" spans="14:14">
      <c r="N449" s="59"/>
    </row>
    <row r="450" spans="14:14">
      <c r="N450" s="59"/>
    </row>
    <row r="451" spans="14:14">
      <c r="N451" s="59"/>
    </row>
    <row r="452" spans="14:14">
      <c r="N452" s="59"/>
    </row>
    <row r="453" spans="14:14">
      <c r="N453" s="59"/>
    </row>
    <row r="454" spans="14:14">
      <c r="N454" s="59"/>
    </row>
    <row r="455" spans="14:14">
      <c r="N455" s="59"/>
    </row>
    <row r="456" spans="14:14">
      <c r="N456" s="59"/>
    </row>
    <row r="457" spans="14:14">
      <c r="N457" s="59"/>
    </row>
    <row r="458" spans="14:14">
      <c r="N458" s="59"/>
    </row>
    <row r="459" spans="14:14">
      <c r="N459" s="59"/>
    </row>
    <row r="460" spans="14:14">
      <c r="N460" s="59"/>
    </row>
    <row r="461" spans="14:14">
      <c r="N461" s="59"/>
    </row>
    <row r="462" spans="14:14">
      <c r="N462" s="59"/>
    </row>
    <row r="463" spans="14:14">
      <c r="N463" s="59"/>
    </row>
    <row r="464" spans="14:14">
      <c r="N464" s="59"/>
    </row>
    <row r="465" spans="14:14">
      <c r="N465" s="59"/>
    </row>
    <row r="466" spans="14:14">
      <c r="N466" s="59"/>
    </row>
    <row r="467" spans="14:14">
      <c r="N467" s="59"/>
    </row>
    <row r="468" spans="14:14">
      <c r="N468" s="59"/>
    </row>
    <row r="469" spans="14:14">
      <c r="N469" s="59"/>
    </row>
    <row r="470" spans="14:14">
      <c r="N470" s="59"/>
    </row>
    <row r="471" spans="14:14">
      <c r="N471" s="59"/>
    </row>
    <row r="472" spans="14:14">
      <c r="N472" s="59"/>
    </row>
    <row r="473" spans="14:14">
      <c r="N473" s="59"/>
    </row>
    <row r="474" spans="14:14">
      <c r="N474" s="59"/>
    </row>
    <row r="475" spans="14:14">
      <c r="N475" s="59"/>
    </row>
    <row r="476" spans="14:14">
      <c r="N476" s="59"/>
    </row>
    <row r="477" spans="14:14">
      <c r="N477" s="59"/>
    </row>
    <row r="478" spans="14:14">
      <c r="N478" s="59"/>
    </row>
    <row r="479" spans="14:14">
      <c r="N479" s="59"/>
    </row>
    <row r="480" spans="14:14">
      <c r="N480" s="59"/>
    </row>
    <row r="481" spans="14:14">
      <c r="N481" s="59"/>
    </row>
    <row r="482" spans="14:14">
      <c r="N482" s="59"/>
    </row>
    <row r="483" spans="14:14">
      <c r="N483" s="59"/>
    </row>
    <row r="484" spans="14:14">
      <c r="N484" s="59"/>
    </row>
    <row r="485" spans="14:14">
      <c r="N485" s="59"/>
    </row>
    <row r="486" spans="14:14">
      <c r="N486" s="59"/>
    </row>
    <row r="487" spans="14:14">
      <c r="N487" s="59"/>
    </row>
    <row r="488" spans="14:14">
      <c r="N488" s="59"/>
    </row>
    <row r="489" spans="14:14">
      <c r="N489" s="59"/>
    </row>
    <row r="490" spans="14:14">
      <c r="N490" s="59"/>
    </row>
    <row r="491" spans="14:14">
      <c r="N491" s="59"/>
    </row>
    <row r="492" spans="14:14">
      <c r="N492" s="59"/>
    </row>
    <row r="493" spans="14:14">
      <c r="N493" s="59"/>
    </row>
    <row r="494" spans="14:14">
      <c r="N494" s="59"/>
    </row>
    <row r="495" spans="14:14">
      <c r="N495" s="59"/>
    </row>
    <row r="496" spans="14:14">
      <c r="N496" s="59"/>
    </row>
    <row r="497" spans="14:14">
      <c r="N497" s="59"/>
    </row>
    <row r="498" spans="14:14">
      <c r="N498" s="59"/>
    </row>
    <row r="499" spans="14:14">
      <c r="N499" s="59"/>
    </row>
    <row r="500" spans="14:14">
      <c r="N500" s="59"/>
    </row>
    <row r="501" spans="14:14">
      <c r="N501" s="59"/>
    </row>
    <row r="502" spans="14:14">
      <c r="N502" s="59"/>
    </row>
    <row r="503" spans="14:14">
      <c r="N503" s="59"/>
    </row>
    <row r="504" spans="14:14">
      <c r="N504" s="59"/>
    </row>
    <row r="505" spans="14:14">
      <c r="N505" s="59"/>
    </row>
    <row r="506" spans="14:14">
      <c r="N506" s="59"/>
    </row>
    <row r="507" spans="14:14">
      <c r="N507" s="59"/>
    </row>
    <row r="508" spans="14:14">
      <c r="N508" s="59"/>
    </row>
    <row r="509" spans="14:14">
      <c r="N509" s="59"/>
    </row>
    <row r="510" spans="14:14">
      <c r="N510" s="59"/>
    </row>
    <row r="511" spans="14:14">
      <c r="N511" s="59"/>
    </row>
    <row r="512" spans="14:14">
      <c r="N512" s="59"/>
    </row>
    <row r="513" spans="14:14">
      <c r="N513" s="59"/>
    </row>
    <row r="514" spans="14:14">
      <c r="N514" s="59"/>
    </row>
    <row r="515" spans="14:14">
      <c r="N515" s="59"/>
    </row>
    <row r="516" spans="14:14">
      <c r="N516" s="59"/>
    </row>
    <row r="517" spans="14:14">
      <c r="N517" s="59"/>
    </row>
    <row r="518" spans="14:14">
      <c r="N518" s="59"/>
    </row>
    <row r="519" spans="14:14">
      <c r="N519" s="59"/>
    </row>
    <row r="520" spans="14:14">
      <c r="N520" s="59"/>
    </row>
    <row r="521" spans="14:14">
      <c r="N521" s="59"/>
    </row>
    <row r="522" spans="14:14">
      <c r="N522" s="59"/>
    </row>
    <row r="523" spans="14:14">
      <c r="N523" s="59"/>
    </row>
    <row r="524" spans="14:14">
      <c r="N524" s="59"/>
    </row>
    <row r="525" spans="14:14">
      <c r="N525" s="59"/>
    </row>
    <row r="526" spans="14:14">
      <c r="N526" s="59"/>
    </row>
    <row r="527" spans="14:14">
      <c r="N527" s="59"/>
    </row>
    <row r="528" spans="14:14">
      <c r="N528" s="59"/>
    </row>
    <row r="529" spans="14:14">
      <c r="N529" s="59"/>
    </row>
    <row r="530" spans="14:14">
      <c r="N530" s="59"/>
    </row>
    <row r="531" spans="14:14">
      <c r="N531" s="59"/>
    </row>
    <row r="532" spans="14:14">
      <c r="N532" s="59"/>
    </row>
    <row r="533" spans="14:14">
      <c r="N533" s="59"/>
    </row>
    <row r="534" spans="14:14">
      <c r="N534" s="59"/>
    </row>
    <row r="535" spans="14:14">
      <c r="N535" s="59"/>
    </row>
    <row r="536" spans="14:14">
      <c r="N536" s="59"/>
    </row>
    <row r="537" spans="14:14">
      <c r="N537" s="59"/>
    </row>
    <row r="538" spans="14:14">
      <c r="N538" s="59"/>
    </row>
    <row r="539" spans="14:14">
      <c r="N539" s="59"/>
    </row>
    <row r="540" spans="14:14">
      <c r="N540" s="59"/>
    </row>
    <row r="541" spans="14:14">
      <c r="N541" s="59"/>
    </row>
    <row r="542" spans="14:14">
      <c r="N542" s="59"/>
    </row>
    <row r="543" spans="14:14">
      <c r="N543" s="59"/>
    </row>
    <row r="544" spans="14:14">
      <c r="N544" s="59"/>
    </row>
    <row r="545" spans="14:14">
      <c r="N545" s="59"/>
    </row>
    <row r="546" spans="14:14">
      <c r="N546" s="59"/>
    </row>
    <row r="547" spans="14:14">
      <c r="N547" s="59"/>
    </row>
    <row r="548" spans="14:14">
      <c r="N548" s="59"/>
    </row>
    <row r="549" spans="14:14">
      <c r="N549" s="59"/>
    </row>
    <row r="550" spans="14:14">
      <c r="N550" s="59"/>
    </row>
    <row r="551" spans="14:14">
      <c r="N551" s="59"/>
    </row>
    <row r="552" spans="14:14">
      <c r="N552" s="59"/>
    </row>
    <row r="553" spans="14:14">
      <c r="N553" s="59"/>
    </row>
    <row r="554" spans="14:14">
      <c r="N554" s="59"/>
    </row>
    <row r="555" spans="14:14">
      <c r="N555" s="59"/>
    </row>
    <row r="556" spans="14:14">
      <c r="N556" s="59"/>
    </row>
    <row r="557" spans="14:14">
      <c r="N557" s="59"/>
    </row>
    <row r="558" spans="14:14">
      <c r="N558" s="59"/>
    </row>
    <row r="559" spans="14:14">
      <c r="N559" s="59"/>
    </row>
    <row r="560" spans="14:14">
      <c r="N560" s="59"/>
    </row>
    <row r="561" spans="14:14">
      <c r="N561" s="59"/>
    </row>
    <row r="562" spans="14:14">
      <c r="N562" s="59"/>
    </row>
    <row r="563" spans="14:14">
      <c r="N563" s="59"/>
    </row>
    <row r="564" spans="14:14">
      <c r="N564" s="59"/>
    </row>
    <row r="565" spans="14:14">
      <c r="N565" s="59"/>
    </row>
    <row r="566" spans="14:14">
      <c r="N566" s="59"/>
    </row>
    <row r="567" spans="14:14">
      <c r="N567" s="59"/>
    </row>
    <row r="568" spans="14:14">
      <c r="N568" s="59"/>
    </row>
    <row r="569" spans="14:14">
      <c r="N569" s="59"/>
    </row>
    <row r="570" spans="14:14">
      <c r="N570" s="59"/>
    </row>
    <row r="571" spans="14:14">
      <c r="N571" s="59"/>
    </row>
    <row r="572" spans="14:14">
      <c r="N572" s="59"/>
    </row>
    <row r="573" spans="14:14">
      <c r="N573" s="59"/>
    </row>
    <row r="574" spans="14:14">
      <c r="N574" s="59"/>
    </row>
    <row r="575" spans="14:14">
      <c r="N575" s="59"/>
    </row>
    <row r="576" spans="14:14">
      <c r="N576" s="59"/>
    </row>
    <row r="577" spans="14:14">
      <c r="N577" s="59"/>
    </row>
    <row r="578" spans="14:14">
      <c r="N578" s="59"/>
    </row>
    <row r="579" spans="14:14">
      <c r="N579" s="59"/>
    </row>
    <row r="580" spans="14:14">
      <c r="N580" s="59"/>
    </row>
    <row r="581" spans="14:14">
      <c r="N581" s="59"/>
    </row>
    <row r="582" spans="14:14">
      <c r="N582" s="59"/>
    </row>
    <row r="583" spans="14:14">
      <c r="N583" s="59"/>
    </row>
    <row r="584" spans="14:14">
      <c r="N584" s="59"/>
    </row>
    <row r="585" spans="14:14">
      <c r="N585" s="59"/>
    </row>
    <row r="586" spans="14:14">
      <c r="N586" s="59"/>
    </row>
    <row r="587" spans="14:14">
      <c r="N587" s="59"/>
    </row>
    <row r="588" spans="14:14">
      <c r="N588" s="59"/>
    </row>
    <row r="589" spans="14:14">
      <c r="N589" s="59"/>
    </row>
    <row r="590" spans="14:14">
      <c r="N590" s="59"/>
    </row>
    <row r="591" spans="14:14">
      <c r="N591" s="59"/>
    </row>
    <row r="592" spans="14:14">
      <c r="N592" s="59"/>
    </row>
    <row r="593" spans="14:14">
      <c r="N593" s="59"/>
    </row>
    <row r="594" spans="14:14">
      <c r="N594" s="59"/>
    </row>
    <row r="595" spans="14:14">
      <c r="N595" s="59"/>
    </row>
    <row r="596" spans="14:14">
      <c r="N596" s="59"/>
    </row>
    <row r="597" spans="14:14">
      <c r="N597" s="59"/>
    </row>
    <row r="598" spans="14:14">
      <c r="N598" s="59"/>
    </row>
    <row r="599" spans="14:14">
      <c r="N599" s="59"/>
    </row>
    <row r="600" spans="14:14">
      <c r="N600" s="59"/>
    </row>
    <row r="601" spans="14:14">
      <c r="N601" s="59"/>
    </row>
    <row r="602" spans="14:14">
      <c r="N602" s="59"/>
    </row>
    <row r="603" spans="14:14">
      <c r="N603" s="59"/>
    </row>
    <row r="604" spans="14:14">
      <c r="N604" s="59"/>
    </row>
    <row r="605" spans="14:14">
      <c r="N605" s="59"/>
    </row>
    <row r="606" spans="14:14">
      <c r="N606" s="59"/>
    </row>
    <row r="607" spans="14:14">
      <c r="N607" s="59"/>
    </row>
    <row r="608" spans="14:14">
      <c r="N608" s="59"/>
    </row>
    <row r="609" spans="14:14">
      <c r="N609" s="59"/>
    </row>
    <row r="610" spans="14:14">
      <c r="N610" s="59"/>
    </row>
    <row r="611" spans="14:14">
      <c r="N611" s="59"/>
    </row>
    <row r="612" spans="14:14">
      <c r="N612" s="59"/>
    </row>
    <row r="613" spans="14:14">
      <c r="N613" s="59"/>
    </row>
    <row r="614" spans="14:14">
      <c r="N614" s="59"/>
    </row>
    <row r="615" spans="14:14">
      <c r="N615" s="59"/>
    </row>
    <row r="616" spans="14:14">
      <c r="N616" s="59"/>
    </row>
    <row r="617" spans="14:14">
      <c r="N617" s="59"/>
    </row>
    <row r="618" spans="14:14">
      <c r="N618" s="59"/>
    </row>
    <row r="619" spans="14:14">
      <c r="N619" s="59"/>
    </row>
    <row r="620" spans="14:14">
      <c r="N620" s="59"/>
    </row>
    <row r="621" spans="14:14">
      <c r="N621" s="59"/>
    </row>
    <row r="622" spans="14:14">
      <c r="N622" s="59"/>
    </row>
    <row r="623" spans="14:14">
      <c r="N623" s="59"/>
    </row>
    <row r="624" spans="14:14">
      <c r="N624" s="59"/>
    </row>
    <row r="625" spans="14:14">
      <c r="N625" s="59"/>
    </row>
    <row r="626" spans="14:14">
      <c r="N626" s="59"/>
    </row>
    <row r="627" spans="14:14">
      <c r="N627" s="59"/>
    </row>
    <row r="628" spans="14:14">
      <c r="N628" s="59"/>
    </row>
    <row r="629" spans="14:14">
      <c r="N629" s="59"/>
    </row>
    <row r="630" spans="14:14">
      <c r="N630" s="59"/>
    </row>
    <row r="631" spans="14:14">
      <c r="N631" s="59"/>
    </row>
    <row r="632" spans="14:14">
      <c r="N632" s="59"/>
    </row>
    <row r="633" spans="14:14">
      <c r="N633" s="59"/>
    </row>
    <row r="634" spans="14:14">
      <c r="N634" s="59"/>
    </row>
    <row r="635" spans="14:14">
      <c r="N635" s="59"/>
    </row>
    <row r="636" spans="14:14">
      <c r="N636" s="59"/>
    </row>
    <row r="637" spans="14:14">
      <c r="N637" s="59"/>
    </row>
    <row r="638" spans="14:14">
      <c r="N638" s="59"/>
    </row>
    <row r="639" spans="14:14">
      <c r="N639" s="59"/>
    </row>
    <row r="640" spans="14:14">
      <c r="N640" s="59"/>
    </row>
    <row r="641" spans="14:14">
      <c r="N641" s="59"/>
    </row>
    <row r="642" spans="14:14">
      <c r="N642" s="59"/>
    </row>
    <row r="643" spans="14:14">
      <c r="N643" s="59"/>
    </row>
    <row r="644" spans="14:14">
      <c r="N644" s="59"/>
    </row>
    <row r="645" spans="14:14">
      <c r="N645" s="59"/>
    </row>
    <row r="646" spans="14:14">
      <c r="N646" s="59"/>
    </row>
    <row r="647" spans="14:14">
      <c r="N647" s="59"/>
    </row>
    <row r="648" spans="14:14">
      <c r="N648" s="59"/>
    </row>
    <row r="649" spans="14:14">
      <c r="N649" s="59"/>
    </row>
    <row r="650" spans="14:14">
      <c r="N650" s="59"/>
    </row>
    <row r="651" spans="14:14">
      <c r="N651" s="59"/>
    </row>
    <row r="652" spans="14:14">
      <c r="N652" s="59"/>
    </row>
    <row r="653" spans="14:14">
      <c r="N653" s="59"/>
    </row>
    <row r="654" spans="14:14">
      <c r="N654" s="59"/>
    </row>
    <row r="655" spans="14:14">
      <c r="N655" s="59"/>
    </row>
    <row r="656" spans="14:14">
      <c r="N656" s="59"/>
    </row>
    <row r="657" spans="14:14">
      <c r="N657" s="59"/>
    </row>
    <row r="658" spans="14:14">
      <c r="N658" s="59"/>
    </row>
    <row r="659" spans="14:14">
      <c r="N659" s="59"/>
    </row>
    <row r="660" spans="14:14">
      <c r="N660" s="59"/>
    </row>
    <row r="661" spans="14:14">
      <c r="N661" s="59"/>
    </row>
    <row r="662" spans="14:14">
      <c r="N662" s="59"/>
    </row>
    <row r="663" spans="14:14">
      <c r="N663" s="59"/>
    </row>
    <row r="664" spans="14:14">
      <c r="N664" s="59"/>
    </row>
    <row r="665" spans="14:14">
      <c r="N665" s="59"/>
    </row>
    <row r="666" spans="14:14">
      <c r="N666" s="59"/>
    </row>
    <row r="667" spans="14:14">
      <c r="N667" s="59"/>
    </row>
    <row r="668" spans="14:14">
      <c r="N668" s="59"/>
    </row>
    <row r="669" spans="14:14">
      <c r="N669" s="59"/>
    </row>
    <row r="670" spans="14:14">
      <c r="N670" s="59"/>
    </row>
    <row r="671" spans="14:14">
      <c r="N671" s="59"/>
    </row>
    <row r="672" spans="14:14">
      <c r="N672" s="59"/>
    </row>
    <row r="673" spans="14:14">
      <c r="N673" s="59"/>
    </row>
    <row r="674" spans="14:14">
      <c r="N674" s="59"/>
    </row>
    <row r="675" spans="14:14">
      <c r="N675" s="59"/>
    </row>
    <row r="676" spans="14:14">
      <c r="N676" s="59"/>
    </row>
    <row r="677" spans="14:14">
      <c r="N677" s="59"/>
    </row>
    <row r="678" spans="14:14">
      <c r="N678" s="59"/>
    </row>
    <row r="679" spans="14:14">
      <c r="N679" s="59"/>
    </row>
    <row r="680" spans="14:14">
      <c r="N680" s="59"/>
    </row>
    <row r="681" spans="14:14">
      <c r="N681" s="59"/>
    </row>
    <row r="682" spans="14:14">
      <c r="N682" s="59"/>
    </row>
    <row r="683" spans="14:14">
      <c r="N683" s="59"/>
    </row>
    <row r="684" spans="14:14">
      <c r="N684" s="59"/>
    </row>
    <row r="685" spans="14:14">
      <c r="N685" s="59"/>
    </row>
    <row r="686" spans="14:14">
      <c r="N686" s="59"/>
    </row>
    <row r="687" spans="14:14">
      <c r="N687" s="59"/>
    </row>
    <row r="688" spans="14:14">
      <c r="N688" s="59"/>
    </row>
    <row r="689" spans="14:14">
      <c r="N689" s="59"/>
    </row>
    <row r="690" spans="14:14">
      <c r="N690" s="59"/>
    </row>
    <row r="691" spans="14:14">
      <c r="N691" s="59"/>
    </row>
    <row r="692" spans="14:14">
      <c r="N692" s="59"/>
    </row>
    <row r="693" spans="14:14">
      <c r="N693" s="59"/>
    </row>
    <row r="694" spans="14:14">
      <c r="N694" s="59"/>
    </row>
    <row r="695" spans="14:14">
      <c r="N695" s="59"/>
    </row>
    <row r="696" spans="14:14">
      <c r="N696" s="59"/>
    </row>
    <row r="697" spans="14:14">
      <c r="N697" s="59"/>
    </row>
    <row r="698" spans="14:14">
      <c r="N698" s="59"/>
    </row>
    <row r="699" spans="14:14">
      <c r="N699" s="59"/>
    </row>
    <row r="700" spans="14:14">
      <c r="N700" s="59"/>
    </row>
    <row r="701" spans="14:14">
      <c r="N701" s="59"/>
    </row>
    <row r="702" spans="14:14">
      <c r="N702" s="59"/>
    </row>
    <row r="703" spans="14:14">
      <c r="N703" s="59"/>
    </row>
    <row r="704" spans="14:14">
      <c r="N704" s="59"/>
    </row>
    <row r="705" spans="14:14">
      <c r="N705" s="59"/>
    </row>
    <row r="706" spans="14:14">
      <c r="N706" s="59"/>
    </row>
    <row r="707" spans="14:14">
      <c r="N707" s="59"/>
    </row>
    <row r="708" spans="14:14">
      <c r="N708" s="59"/>
    </row>
    <row r="709" spans="14:14">
      <c r="N709" s="59"/>
    </row>
    <row r="710" spans="14:14">
      <c r="N710" s="59"/>
    </row>
    <row r="711" spans="14:14">
      <c r="N711" s="59"/>
    </row>
    <row r="712" spans="14:14">
      <c r="N712" s="59"/>
    </row>
    <row r="713" spans="14:14">
      <c r="N713" s="59"/>
    </row>
    <row r="714" spans="14:14">
      <c r="N714" s="59"/>
    </row>
    <row r="715" spans="14:14">
      <c r="N715" s="59"/>
    </row>
    <row r="716" spans="14:14">
      <c r="N716" s="59"/>
    </row>
    <row r="717" spans="14:14">
      <c r="N717" s="59"/>
    </row>
    <row r="718" spans="14:14">
      <c r="N718" s="59"/>
    </row>
    <row r="719" spans="14:14">
      <c r="N719" s="59"/>
    </row>
    <row r="720" spans="14:14">
      <c r="N720" s="59"/>
    </row>
    <row r="721" spans="14:14">
      <c r="N721" s="59"/>
    </row>
    <row r="722" spans="14:14">
      <c r="N722" s="59"/>
    </row>
    <row r="723" spans="14:14">
      <c r="N723" s="59"/>
    </row>
    <row r="724" spans="14:14">
      <c r="N724" s="59"/>
    </row>
    <row r="725" spans="14:14">
      <c r="N725" s="59"/>
    </row>
    <row r="726" spans="14:14">
      <c r="N726" s="59"/>
    </row>
    <row r="727" spans="14:14">
      <c r="N727" s="59"/>
    </row>
    <row r="728" spans="14:14">
      <c r="N728" s="59"/>
    </row>
    <row r="729" spans="14:14">
      <c r="N729" s="59"/>
    </row>
    <row r="730" spans="14:14">
      <c r="N730" s="59"/>
    </row>
    <row r="731" spans="14:14">
      <c r="N731" s="59"/>
    </row>
    <row r="732" spans="14:14">
      <c r="N732" s="59"/>
    </row>
    <row r="733" spans="14:14">
      <c r="N733" s="59"/>
    </row>
    <row r="734" spans="14:14">
      <c r="N734" s="59"/>
    </row>
    <row r="735" spans="14:14">
      <c r="N735" s="59"/>
    </row>
    <row r="736" spans="14:14">
      <c r="N736" s="59"/>
    </row>
    <row r="737" spans="14:14">
      <c r="N737" s="59"/>
    </row>
    <row r="738" spans="14:14">
      <c r="N738" s="59"/>
    </row>
    <row r="739" spans="14:14">
      <c r="N739" s="59"/>
    </row>
    <row r="740" spans="14:14">
      <c r="N740" s="59"/>
    </row>
    <row r="741" spans="14:14">
      <c r="N741" s="59"/>
    </row>
    <row r="742" spans="14:14">
      <c r="N742" s="59"/>
    </row>
    <row r="743" spans="14:14">
      <c r="N743" s="59"/>
    </row>
    <row r="744" spans="14:14">
      <c r="N744" s="59"/>
    </row>
    <row r="745" spans="14:14">
      <c r="N745" s="59"/>
    </row>
    <row r="746" spans="14:14">
      <c r="N746" s="59"/>
    </row>
    <row r="747" spans="14:14">
      <c r="N747" s="59"/>
    </row>
    <row r="748" spans="14:14">
      <c r="N748" s="59"/>
    </row>
    <row r="749" spans="14:14">
      <c r="N749" s="59"/>
    </row>
    <row r="750" spans="14:14">
      <c r="N750" s="59"/>
    </row>
    <row r="751" spans="14:14">
      <c r="N751" s="59"/>
    </row>
    <row r="752" spans="14:14">
      <c r="N752" s="59"/>
    </row>
    <row r="753" spans="14:14">
      <c r="N753" s="59"/>
    </row>
    <row r="754" spans="14:14">
      <c r="N754" s="59"/>
    </row>
    <row r="755" spans="14:14">
      <c r="N755" s="59"/>
    </row>
    <row r="756" spans="14:14">
      <c r="N756" s="59"/>
    </row>
    <row r="757" spans="14:14">
      <c r="N757" s="59"/>
    </row>
    <row r="758" spans="14:14">
      <c r="N758" s="59"/>
    </row>
    <row r="759" spans="14:14">
      <c r="N759" s="59"/>
    </row>
    <row r="760" spans="14:14">
      <c r="N760" s="59"/>
    </row>
    <row r="761" spans="14:14">
      <c r="N761" s="59"/>
    </row>
    <row r="762" spans="14:14">
      <c r="N762" s="59"/>
    </row>
    <row r="763" spans="14:14">
      <c r="N763" s="59"/>
    </row>
    <row r="764" spans="14:14">
      <c r="N764" s="59"/>
    </row>
    <row r="765" spans="14:14">
      <c r="N765" s="59"/>
    </row>
    <row r="766" spans="14:14">
      <c r="N766" s="59"/>
    </row>
    <row r="767" spans="14:14">
      <c r="N767" s="59"/>
    </row>
    <row r="768" spans="14:14">
      <c r="N768" s="59"/>
    </row>
    <row r="769" spans="14:14">
      <c r="N769" s="59"/>
    </row>
    <row r="770" spans="14:14">
      <c r="N770" s="59"/>
    </row>
    <row r="771" spans="14:14">
      <c r="N771" s="59"/>
    </row>
    <row r="772" spans="14:14">
      <c r="N772" s="59"/>
    </row>
    <row r="773" spans="14:14">
      <c r="N773" s="59"/>
    </row>
    <row r="774" spans="14:14">
      <c r="N774" s="59"/>
    </row>
    <row r="775" spans="14:14">
      <c r="N775" s="59"/>
    </row>
    <row r="776" spans="14:14">
      <c r="N776" s="59"/>
    </row>
    <row r="777" spans="14:14">
      <c r="N777" s="59"/>
    </row>
    <row r="778" spans="14:14">
      <c r="N778" s="59"/>
    </row>
    <row r="779" spans="14:14">
      <c r="N779" s="59"/>
    </row>
    <row r="780" spans="14:14">
      <c r="N780" s="59"/>
    </row>
    <row r="781" spans="14:14">
      <c r="N781" s="59"/>
    </row>
    <row r="782" spans="14:14">
      <c r="N782" s="59"/>
    </row>
    <row r="783" spans="14:14">
      <c r="N783" s="59"/>
    </row>
    <row r="784" spans="14:14">
      <c r="N784" s="59"/>
    </row>
    <row r="785" spans="14:14">
      <c r="N785" s="59"/>
    </row>
    <row r="786" spans="14:14">
      <c r="N786" s="59"/>
    </row>
    <row r="787" spans="14:14">
      <c r="N787" s="59"/>
    </row>
    <row r="788" spans="14:14">
      <c r="N788" s="59"/>
    </row>
    <row r="789" spans="14:14">
      <c r="N789" s="59"/>
    </row>
    <row r="790" spans="14:14">
      <c r="N790" s="59"/>
    </row>
    <row r="791" spans="14:14">
      <c r="N791" s="59"/>
    </row>
    <row r="792" spans="14:14">
      <c r="N792" s="59"/>
    </row>
    <row r="793" spans="14:14">
      <c r="N793" s="59"/>
    </row>
    <row r="794" spans="14:14">
      <c r="N794" s="59"/>
    </row>
    <row r="795" spans="14:14">
      <c r="N795" s="59"/>
    </row>
    <row r="796" spans="14:14">
      <c r="N796" s="59"/>
    </row>
    <row r="797" spans="14:14">
      <c r="N797" s="59"/>
    </row>
    <row r="798" spans="14:14">
      <c r="N798" s="59"/>
    </row>
    <row r="799" spans="14:14">
      <c r="N799" s="59"/>
    </row>
    <row r="800" spans="14:14">
      <c r="N800" s="59"/>
    </row>
    <row r="801" spans="14:14">
      <c r="N801" s="59"/>
    </row>
    <row r="802" spans="14:14">
      <c r="N802" s="59"/>
    </row>
    <row r="803" spans="14:14">
      <c r="N803" s="59"/>
    </row>
    <row r="804" spans="14:14">
      <c r="N804" s="59"/>
    </row>
    <row r="805" spans="14:14">
      <c r="N805" s="59"/>
    </row>
    <row r="806" spans="14:14">
      <c r="N806" s="59"/>
    </row>
    <row r="807" spans="14:14">
      <c r="N807" s="59"/>
    </row>
    <row r="808" spans="14:14">
      <c r="N808" s="59"/>
    </row>
    <row r="809" spans="14:14">
      <c r="N809" s="59"/>
    </row>
    <row r="810" spans="14:14">
      <c r="N810" s="59"/>
    </row>
    <row r="811" spans="14:14">
      <c r="N811" s="59"/>
    </row>
    <row r="812" spans="14:14">
      <c r="N812" s="59"/>
    </row>
    <row r="813" spans="14:14">
      <c r="N813" s="59"/>
    </row>
    <row r="814" spans="14:14">
      <c r="N814" s="59"/>
    </row>
    <row r="815" spans="14:14">
      <c r="N815" s="59"/>
    </row>
    <row r="816" spans="14:14">
      <c r="N816" s="59"/>
    </row>
    <row r="817" spans="14:14">
      <c r="N817" s="59"/>
    </row>
    <row r="818" spans="14:14">
      <c r="N818" s="59"/>
    </row>
    <row r="819" spans="14:14">
      <c r="N819" s="59"/>
    </row>
    <row r="820" spans="14:14">
      <c r="N820" s="59"/>
    </row>
    <row r="821" spans="14:14">
      <c r="N821" s="59"/>
    </row>
    <row r="822" spans="14:14">
      <c r="N822" s="59"/>
    </row>
    <row r="823" spans="14:14">
      <c r="N823" s="59"/>
    </row>
    <row r="824" spans="14:14">
      <c r="N824" s="59"/>
    </row>
    <row r="825" spans="14:14">
      <c r="N825" s="59"/>
    </row>
    <row r="826" spans="14:14">
      <c r="N826" s="59"/>
    </row>
    <row r="827" spans="14:14">
      <c r="N827" s="59"/>
    </row>
    <row r="828" spans="14:14">
      <c r="N828" s="59"/>
    </row>
    <row r="829" spans="14:14">
      <c r="N829" s="59"/>
    </row>
    <row r="830" spans="14:14">
      <c r="N830" s="59"/>
    </row>
    <row r="831" spans="14:14">
      <c r="N831" s="59"/>
    </row>
    <row r="832" spans="14:14">
      <c r="N832" s="59"/>
    </row>
    <row r="833" spans="14:14">
      <c r="N833" s="59"/>
    </row>
    <row r="834" spans="14:14">
      <c r="N834" s="59"/>
    </row>
    <row r="835" spans="14:14">
      <c r="N835" s="59"/>
    </row>
    <row r="836" spans="14:14">
      <c r="N836" s="59"/>
    </row>
    <row r="837" spans="14:14">
      <c r="N837" s="59"/>
    </row>
    <row r="838" spans="14:14">
      <c r="N838" s="59"/>
    </row>
    <row r="839" spans="14:14">
      <c r="N839" s="59"/>
    </row>
    <row r="840" spans="14:14">
      <c r="N840" s="59"/>
    </row>
    <row r="841" spans="14:14">
      <c r="N841" s="59"/>
    </row>
    <row r="842" spans="14:14">
      <c r="N842" s="59"/>
    </row>
    <row r="843" spans="14:14">
      <c r="N843" s="59"/>
    </row>
    <row r="844" spans="14:14">
      <c r="N844" s="59"/>
    </row>
    <row r="845" spans="14:14">
      <c r="N845" s="59"/>
    </row>
    <row r="846" spans="14:14">
      <c r="N846" s="59"/>
    </row>
    <row r="847" spans="14:14">
      <c r="N847" s="59"/>
    </row>
    <row r="848" spans="14:14">
      <c r="N848" s="59"/>
    </row>
    <row r="849" spans="14:14">
      <c r="N849" s="59"/>
    </row>
    <row r="850" spans="14:14">
      <c r="N850" s="59"/>
    </row>
    <row r="851" spans="14:14">
      <c r="N851" s="59"/>
    </row>
    <row r="852" spans="14:14">
      <c r="N852" s="59"/>
    </row>
    <row r="853" spans="14:14">
      <c r="N853" s="59"/>
    </row>
    <row r="854" spans="14:14">
      <c r="N854" s="59"/>
    </row>
    <row r="855" spans="14:14">
      <c r="N855" s="59"/>
    </row>
    <row r="856" spans="14:14">
      <c r="N856" s="59"/>
    </row>
    <row r="857" spans="14:14">
      <c r="N857" s="59"/>
    </row>
    <row r="858" spans="14:14">
      <c r="N858" s="59"/>
    </row>
    <row r="859" spans="14:14">
      <c r="N859" s="59"/>
    </row>
    <row r="860" spans="14:14">
      <c r="N860" s="59"/>
    </row>
    <row r="861" spans="14:14">
      <c r="N861" s="59"/>
    </row>
    <row r="862" spans="14:14">
      <c r="N862" s="59"/>
    </row>
    <row r="863" spans="14:14">
      <c r="N863" s="59"/>
    </row>
    <row r="864" spans="14:14">
      <c r="N864" s="59"/>
    </row>
    <row r="865" spans="14:14">
      <c r="N865" s="59"/>
    </row>
    <row r="866" spans="14:14">
      <c r="N866" s="59"/>
    </row>
    <row r="867" spans="14:14">
      <c r="N867" s="59"/>
    </row>
    <row r="868" spans="14:14">
      <c r="N868" s="59"/>
    </row>
    <row r="869" spans="14:14">
      <c r="N869" s="59"/>
    </row>
    <row r="870" spans="14:14">
      <c r="N870" s="59"/>
    </row>
    <row r="871" spans="14:14">
      <c r="N871" s="59"/>
    </row>
    <row r="872" spans="14:14">
      <c r="N872" s="59"/>
    </row>
    <row r="873" spans="14:14">
      <c r="N873" s="59"/>
    </row>
    <row r="874" spans="14:14">
      <c r="N874" s="59"/>
    </row>
    <row r="875" spans="14:14">
      <c r="N875" s="59"/>
    </row>
    <row r="876" spans="14:14">
      <c r="N876" s="59"/>
    </row>
    <row r="877" spans="14:14">
      <c r="N877" s="59"/>
    </row>
    <row r="878" spans="14:14">
      <c r="N878" s="59"/>
    </row>
    <row r="879" spans="14:14">
      <c r="N879" s="59"/>
    </row>
    <row r="880" spans="14:14">
      <c r="N880" s="59"/>
    </row>
    <row r="881" spans="14:14">
      <c r="N881" s="59"/>
    </row>
    <row r="882" spans="14:14">
      <c r="N882" s="59"/>
    </row>
    <row r="883" spans="14:14">
      <c r="N883" s="59"/>
    </row>
    <row r="884" spans="14:14">
      <c r="N884" s="59"/>
    </row>
    <row r="885" spans="14:14">
      <c r="N885" s="59"/>
    </row>
    <row r="886" spans="14:14">
      <c r="N886" s="59"/>
    </row>
    <row r="887" spans="14:14">
      <c r="N887" s="59"/>
    </row>
    <row r="888" spans="14:14">
      <c r="N888" s="59"/>
    </row>
    <row r="889" spans="14:14">
      <c r="N889" s="59"/>
    </row>
    <row r="890" spans="14:14">
      <c r="N890" s="59"/>
    </row>
    <row r="891" spans="14:14">
      <c r="N891" s="59"/>
    </row>
    <row r="892" spans="14:14">
      <c r="N892" s="59"/>
    </row>
    <row r="893" spans="14:14">
      <c r="N893" s="59"/>
    </row>
    <row r="894" spans="14:14">
      <c r="N894" s="59"/>
    </row>
    <row r="895" spans="14:14">
      <c r="N895" s="59"/>
    </row>
    <row r="896" spans="14:14">
      <c r="N896" s="59"/>
    </row>
    <row r="897" spans="14:14">
      <c r="N897" s="59"/>
    </row>
    <row r="898" spans="14:14">
      <c r="N898" s="59"/>
    </row>
    <row r="899" spans="14:14">
      <c r="N899" s="59"/>
    </row>
    <row r="900" spans="14:14">
      <c r="N900" s="59"/>
    </row>
    <row r="901" spans="14:14">
      <c r="N901" s="59"/>
    </row>
    <row r="902" spans="14:14">
      <c r="N902" s="59"/>
    </row>
    <row r="903" spans="14:14">
      <c r="N903" s="59"/>
    </row>
    <row r="904" spans="14:14">
      <c r="N904" s="59"/>
    </row>
    <row r="905" spans="14:14">
      <c r="N905" s="59"/>
    </row>
    <row r="906" spans="14:14">
      <c r="N906" s="59"/>
    </row>
    <row r="907" spans="14:14">
      <c r="N907" s="59"/>
    </row>
    <row r="908" spans="14:14">
      <c r="N908" s="59"/>
    </row>
    <row r="909" spans="14:14">
      <c r="N909" s="59"/>
    </row>
    <row r="910" spans="14:14">
      <c r="N910" s="59"/>
    </row>
    <row r="911" spans="14:14">
      <c r="N911" s="59"/>
    </row>
    <row r="912" spans="14:14">
      <c r="N912" s="59"/>
    </row>
    <row r="913" spans="14:14">
      <c r="N913" s="59"/>
    </row>
    <row r="914" spans="14:14">
      <c r="N914" s="59"/>
    </row>
    <row r="915" spans="14:14">
      <c r="N915" s="59"/>
    </row>
    <row r="916" spans="14:14">
      <c r="N916" s="59"/>
    </row>
    <row r="917" spans="14:14">
      <c r="N917" s="59"/>
    </row>
    <row r="918" spans="14:14">
      <c r="N918" s="59"/>
    </row>
    <row r="919" spans="14:14">
      <c r="N919" s="59"/>
    </row>
    <row r="920" spans="14:14">
      <c r="N920" s="59"/>
    </row>
    <row r="921" spans="14:14">
      <c r="N921" s="59"/>
    </row>
    <row r="922" spans="14:14">
      <c r="N922" s="59"/>
    </row>
    <row r="923" spans="14:14">
      <c r="N923" s="59"/>
    </row>
    <row r="924" spans="14:14">
      <c r="N924" s="59"/>
    </row>
    <row r="925" spans="14:14">
      <c r="N925" s="59"/>
    </row>
    <row r="926" spans="14:14">
      <c r="N926" s="59"/>
    </row>
    <row r="927" spans="14:14">
      <c r="N927" s="59"/>
    </row>
    <row r="928" spans="14:14">
      <c r="N928" s="59"/>
    </row>
    <row r="929" spans="14:14">
      <c r="N929" s="59"/>
    </row>
    <row r="930" spans="14:14">
      <c r="N930" s="59"/>
    </row>
    <row r="931" spans="14:14">
      <c r="N931" s="59"/>
    </row>
    <row r="932" spans="14:14">
      <c r="N932" s="59"/>
    </row>
    <row r="933" spans="14:14">
      <c r="N933" s="59"/>
    </row>
    <row r="934" spans="14:14">
      <c r="N934" s="59"/>
    </row>
    <row r="935" spans="14:14">
      <c r="N935" s="59"/>
    </row>
    <row r="936" spans="14:14">
      <c r="N936" s="59"/>
    </row>
    <row r="937" spans="14:14">
      <c r="N937" s="59"/>
    </row>
    <row r="938" spans="14:14">
      <c r="N938" s="59"/>
    </row>
    <row r="939" spans="14:14">
      <c r="N939" s="59"/>
    </row>
    <row r="940" spans="14:14">
      <c r="N940" s="59"/>
    </row>
    <row r="941" spans="14:14">
      <c r="N941" s="59"/>
    </row>
    <row r="942" spans="14:14">
      <c r="N942" s="59"/>
    </row>
    <row r="943" spans="14:14">
      <c r="N943" s="59"/>
    </row>
    <row r="944" spans="14:14">
      <c r="N944" s="59"/>
    </row>
    <row r="945" spans="14:14">
      <c r="N945" s="59"/>
    </row>
    <row r="946" spans="14:14">
      <c r="N946" s="59"/>
    </row>
    <row r="947" spans="14:14">
      <c r="N947" s="59"/>
    </row>
    <row r="948" spans="14:14">
      <c r="N948" s="59"/>
    </row>
    <row r="949" spans="14:14">
      <c r="N949" s="59"/>
    </row>
    <row r="950" spans="14:14">
      <c r="N950" s="59"/>
    </row>
    <row r="951" spans="14:14">
      <c r="N951" s="59"/>
    </row>
    <row r="952" spans="14:14">
      <c r="N952" s="59"/>
    </row>
    <row r="953" spans="14:14">
      <c r="N953" s="59"/>
    </row>
    <row r="954" spans="14:14">
      <c r="N954" s="59"/>
    </row>
    <row r="955" spans="14:14">
      <c r="N955" s="59"/>
    </row>
    <row r="956" spans="14:14">
      <c r="N956" s="59"/>
    </row>
    <row r="957" spans="14:14">
      <c r="N957" s="59"/>
    </row>
    <row r="958" spans="14:14">
      <c r="N958" s="59"/>
    </row>
    <row r="959" spans="14:14">
      <c r="N959" s="59"/>
    </row>
    <row r="960" spans="14:14">
      <c r="N960" s="59"/>
    </row>
    <row r="961" spans="14:14">
      <c r="N961" s="59"/>
    </row>
    <row r="962" spans="14:14">
      <c r="N962" s="59"/>
    </row>
    <row r="963" spans="14:14">
      <c r="N963" s="59"/>
    </row>
    <row r="964" spans="14:14">
      <c r="N964" s="59"/>
    </row>
    <row r="965" spans="14:14">
      <c r="N965" s="59"/>
    </row>
    <row r="966" spans="14:14">
      <c r="N966" s="59"/>
    </row>
    <row r="967" spans="14:14">
      <c r="N967" s="59"/>
    </row>
    <row r="968" spans="14:14">
      <c r="N968" s="59"/>
    </row>
    <row r="969" spans="14:14">
      <c r="N969" s="59"/>
    </row>
    <row r="970" spans="14:14">
      <c r="N970" s="59"/>
    </row>
    <row r="971" spans="14:14">
      <c r="N971" s="59"/>
    </row>
    <row r="972" spans="14:14">
      <c r="N972" s="59"/>
    </row>
    <row r="973" spans="14:14">
      <c r="N973" s="59"/>
    </row>
    <row r="974" spans="14:14">
      <c r="N974" s="59"/>
    </row>
    <row r="975" spans="14:14">
      <c r="N975" s="59"/>
    </row>
    <row r="976" spans="14:14">
      <c r="N976" s="59"/>
    </row>
    <row r="977" spans="14:14">
      <c r="N977" s="59"/>
    </row>
    <row r="978" spans="14:14">
      <c r="N978" s="59"/>
    </row>
    <row r="979" spans="14:14">
      <c r="N979" s="59"/>
    </row>
    <row r="980" spans="14:14">
      <c r="N980" s="59"/>
    </row>
    <row r="981" spans="14:14">
      <c r="N981" s="59"/>
    </row>
    <row r="982" spans="14:14">
      <c r="N982" s="59"/>
    </row>
    <row r="983" spans="14:14">
      <c r="N983" s="59"/>
    </row>
    <row r="984" spans="14:14">
      <c r="N984" s="59"/>
    </row>
    <row r="985" spans="14:14">
      <c r="N985" s="59"/>
    </row>
    <row r="986" spans="14:14">
      <c r="N986" s="59"/>
    </row>
    <row r="987" spans="14:14">
      <c r="N987" s="59"/>
    </row>
    <row r="988" spans="14:14">
      <c r="N988" s="59"/>
    </row>
    <row r="989" spans="14:14">
      <c r="N989" s="59"/>
    </row>
    <row r="990" spans="14:14">
      <c r="N990" s="59"/>
    </row>
    <row r="991" spans="14:14">
      <c r="N991" s="59"/>
    </row>
    <row r="992" spans="14:14">
      <c r="N992" s="59"/>
    </row>
    <row r="993" spans="14:14">
      <c r="N993" s="59"/>
    </row>
    <row r="994" spans="14:14">
      <c r="N994" s="59"/>
    </row>
    <row r="995" spans="14:14">
      <c r="N995" s="59"/>
    </row>
    <row r="996" spans="14:14">
      <c r="N996" s="59"/>
    </row>
    <row r="997" spans="14:14">
      <c r="N997" s="59"/>
    </row>
    <row r="998" spans="14:14">
      <c r="N998" s="59"/>
    </row>
    <row r="999" spans="14:14">
      <c r="N999" s="59"/>
    </row>
    <row r="1000" spans="14:14">
      <c r="N1000" s="59"/>
    </row>
    <row r="1001" spans="14:14">
      <c r="N1001" s="59"/>
    </row>
    <row r="1002" spans="14:14">
      <c r="N1002" s="59"/>
    </row>
    <row r="1003" spans="14:14">
      <c r="N1003" s="59"/>
    </row>
    <row r="1004" spans="14:14">
      <c r="N1004" s="59"/>
    </row>
    <row r="1005" spans="14:14">
      <c r="N1005" s="59"/>
    </row>
    <row r="1006" spans="14:14">
      <c r="N1006" s="59"/>
    </row>
    <row r="1007" spans="14:14">
      <c r="N1007" s="59"/>
    </row>
    <row r="1008" spans="14:14">
      <c r="N1008" s="59"/>
    </row>
    <row r="1009" spans="14:14">
      <c r="N1009" s="59"/>
    </row>
    <row r="1010" spans="14:14">
      <c r="N1010" s="59"/>
    </row>
    <row r="1011" spans="14:14">
      <c r="N1011" s="59"/>
    </row>
    <row r="1012" spans="14:14">
      <c r="N1012" s="59"/>
    </row>
    <row r="1013" spans="14:14">
      <c r="N1013" s="59"/>
    </row>
    <row r="1014" spans="14:14">
      <c r="N1014" s="59"/>
    </row>
    <row r="1015" spans="14:14">
      <c r="N1015" s="59"/>
    </row>
    <row r="1016" spans="14:14">
      <c r="N1016" s="59"/>
    </row>
    <row r="1017" spans="14:14">
      <c r="N1017" s="59"/>
    </row>
    <row r="1018" spans="14:14">
      <c r="N1018" s="59"/>
    </row>
    <row r="1019" spans="14:14">
      <c r="N1019" s="59"/>
    </row>
    <row r="1020" spans="14:14">
      <c r="N1020" s="59"/>
    </row>
    <row r="1021" spans="14:14">
      <c r="N1021" s="59"/>
    </row>
    <row r="1022" spans="14:14">
      <c r="N1022" s="59"/>
    </row>
    <row r="1023" spans="14:14">
      <c r="N1023" s="59"/>
    </row>
    <row r="1024" spans="14:14">
      <c r="N1024" s="59"/>
    </row>
    <row r="1025" spans="14:14">
      <c r="N1025" s="59"/>
    </row>
    <row r="1026" spans="14:14">
      <c r="N1026" s="59"/>
    </row>
    <row r="1027" spans="14:14">
      <c r="N1027" s="59"/>
    </row>
    <row r="1028" spans="14:14">
      <c r="N1028" s="59"/>
    </row>
    <row r="1029" spans="14:14">
      <c r="N1029" s="59"/>
    </row>
    <row r="1030" spans="14:14">
      <c r="N1030" s="59"/>
    </row>
    <row r="1031" spans="14:14">
      <c r="N1031" s="59"/>
    </row>
    <row r="1032" spans="14:14">
      <c r="N1032" s="59"/>
    </row>
    <row r="1033" spans="14:14">
      <c r="N1033" s="59"/>
    </row>
    <row r="1034" spans="14:14">
      <c r="N1034" s="59"/>
    </row>
    <row r="1035" spans="14:14">
      <c r="N1035" s="59"/>
    </row>
    <row r="1036" spans="14:14">
      <c r="N1036" s="59"/>
    </row>
    <row r="1037" spans="14:14">
      <c r="N1037" s="59"/>
    </row>
    <row r="1038" spans="14:14">
      <c r="N1038" s="59"/>
    </row>
    <row r="1039" spans="14:14">
      <c r="N1039" s="59"/>
    </row>
    <row r="1040" spans="14:14">
      <c r="N1040" s="59"/>
    </row>
    <row r="1041" spans="14:14">
      <c r="N1041" s="59"/>
    </row>
    <row r="1042" spans="14:14">
      <c r="N1042" s="59"/>
    </row>
    <row r="1043" spans="14:14">
      <c r="N1043" s="59"/>
    </row>
    <row r="1044" spans="14:14">
      <c r="N1044" s="59"/>
    </row>
    <row r="1045" spans="14:14">
      <c r="N1045" s="59"/>
    </row>
    <row r="1046" spans="14:14">
      <c r="N1046" s="59"/>
    </row>
    <row r="1047" spans="14:14">
      <c r="N1047" s="59"/>
    </row>
    <row r="1048" spans="14:14">
      <c r="N1048" s="59"/>
    </row>
    <row r="1049" spans="14:14">
      <c r="N1049" s="59"/>
    </row>
    <row r="1050" spans="14:14">
      <c r="N1050" s="59"/>
    </row>
    <row r="1051" spans="14:14">
      <c r="N1051" s="59"/>
    </row>
    <row r="1052" spans="14:14">
      <c r="N1052" s="59"/>
    </row>
    <row r="1053" spans="14:14">
      <c r="N1053" s="59"/>
    </row>
    <row r="1054" spans="14:14">
      <c r="N1054" s="59"/>
    </row>
    <row r="1055" spans="14:14">
      <c r="N1055" s="59"/>
    </row>
    <row r="1056" spans="14:14">
      <c r="N1056" s="59"/>
    </row>
    <row r="1057" spans="14:14">
      <c r="N1057" s="59"/>
    </row>
    <row r="1058" spans="14:14">
      <c r="N1058" s="59"/>
    </row>
    <row r="1059" spans="14:14">
      <c r="N1059" s="59"/>
    </row>
    <row r="1060" spans="14:14">
      <c r="N1060" s="59"/>
    </row>
    <row r="1061" spans="14:14">
      <c r="N1061" s="59"/>
    </row>
    <row r="1062" spans="14:14">
      <c r="N1062" s="59"/>
    </row>
    <row r="1063" spans="14:14">
      <c r="N1063" s="59"/>
    </row>
    <row r="1064" spans="14:14">
      <c r="N1064" s="59"/>
    </row>
    <row r="1065" spans="14:14">
      <c r="N1065" s="59"/>
    </row>
    <row r="1066" spans="14:14">
      <c r="N1066" s="59"/>
    </row>
    <row r="1067" spans="14:14">
      <c r="N1067" s="59"/>
    </row>
    <row r="1068" spans="14:14">
      <c r="N1068" s="59"/>
    </row>
    <row r="1069" spans="14:14">
      <c r="N1069" s="59"/>
    </row>
    <row r="1070" spans="14:14">
      <c r="N1070" s="59"/>
    </row>
    <row r="1071" spans="14:14">
      <c r="N1071" s="59"/>
    </row>
    <row r="1072" spans="14:14">
      <c r="N1072" s="59"/>
    </row>
    <row r="1073" spans="14:14">
      <c r="N1073" s="59"/>
    </row>
    <row r="1074" spans="14:14">
      <c r="N1074" s="59"/>
    </row>
    <row r="1075" spans="14:14">
      <c r="N1075" s="59"/>
    </row>
    <row r="1076" spans="14:14">
      <c r="N1076" s="59"/>
    </row>
    <row r="1077" spans="14:14">
      <c r="N1077" s="59"/>
    </row>
    <row r="1078" spans="14:14">
      <c r="N1078" s="59"/>
    </row>
    <row r="1079" spans="14:14">
      <c r="N1079" s="59"/>
    </row>
    <row r="1080" spans="14:14">
      <c r="N1080" s="59"/>
    </row>
    <row r="1081" spans="14:14">
      <c r="N1081" s="59"/>
    </row>
    <row r="1082" spans="14:14">
      <c r="N1082" s="59"/>
    </row>
    <row r="1083" spans="14:14">
      <c r="N1083" s="59"/>
    </row>
    <row r="1084" spans="14:14">
      <c r="N1084" s="59"/>
    </row>
    <row r="1085" spans="14:14">
      <c r="N1085" s="59"/>
    </row>
    <row r="1086" spans="14:14">
      <c r="N1086" s="59"/>
    </row>
    <row r="1087" spans="14:14">
      <c r="N1087" s="59"/>
    </row>
    <row r="1088" spans="14:14">
      <c r="N1088" s="59"/>
    </row>
    <row r="1089" spans="14:14">
      <c r="N1089" s="59"/>
    </row>
    <row r="1090" spans="14:14">
      <c r="N1090" s="59"/>
    </row>
    <row r="1091" spans="14:14">
      <c r="N1091" s="59"/>
    </row>
    <row r="1092" spans="14:14">
      <c r="N1092" s="59"/>
    </row>
    <row r="1093" spans="14:14">
      <c r="N1093" s="59"/>
    </row>
    <row r="1094" spans="14:14">
      <c r="N1094" s="59"/>
    </row>
    <row r="1095" spans="14:14">
      <c r="N1095" s="59"/>
    </row>
    <row r="1096" spans="14:14">
      <c r="N1096" s="59"/>
    </row>
    <row r="1097" spans="14:14">
      <c r="N1097" s="59"/>
    </row>
    <row r="1098" spans="14:14">
      <c r="N1098" s="59"/>
    </row>
    <row r="1099" spans="14:14">
      <c r="N1099" s="59"/>
    </row>
    <row r="1100" spans="14:14">
      <c r="N1100" s="59"/>
    </row>
    <row r="1101" spans="14:14">
      <c r="N1101" s="59"/>
    </row>
    <row r="1102" spans="14:14">
      <c r="N1102" s="59"/>
    </row>
    <row r="1103" spans="14:14">
      <c r="N1103" s="59"/>
    </row>
    <row r="1104" spans="14:14">
      <c r="N1104" s="59"/>
    </row>
    <row r="1105" spans="14:14">
      <c r="N1105" s="59"/>
    </row>
    <row r="1106" spans="14:14">
      <c r="N1106" s="59"/>
    </row>
    <row r="1107" spans="14:14">
      <c r="N1107" s="59"/>
    </row>
    <row r="1108" spans="14:14">
      <c r="N1108" s="59"/>
    </row>
    <row r="1109" spans="14:14">
      <c r="N1109" s="59"/>
    </row>
    <row r="1110" spans="14:14">
      <c r="N1110" s="59"/>
    </row>
    <row r="1111" spans="14:14">
      <c r="N1111" s="59"/>
    </row>
    <row r="1112" spans="14:14">
      <c r="N1112" s="59"/>
    </row>
    <row r="1113" spans="14:14">
      <c r="N1113" s="59"/>
    </row>
    <row r="1114" spans="14:14">
      <c r="N1114" s="59"/>
    </row>
    <row r="1115" spans="14:14">
      <c r="N1115" s="59"/>
    </row>
    <row r="1116" spans="14:14">
      <c r="N1116" s="59"/>
    </row>
    <row r="1117" spans="14:14">
      <c r="N1117" s="59"/>
    </row>
    <row r="1118" spans="14:14">
      <c r="N1118" s="59"/>
    </row>
    <row r="1119" spans="14:14">
      <c r="N1119" s="59"/>
    </row>
    <row r="1120" spans="14:14">
      <c r="N1120" s="59"/>
    </row>
    <row r="1121" spans="14:14">
      <c r="N1121" s="59"/>
    </row>
    <row r="1122" spans="14:14">
      <c r="N1122" s="59"/>
    </row>
    <row r="1123" spans="14:14">
      <c r="N1123" s="59"/>
    </row>
    <row r="1124" spans="14:14">
      <c r="N1124" s="59"/>
    </row>
    <row r="1125" spans="14:14">
      <c r="N1125" s="59"/>
    </row>
    <row r="1126" spans="14:14">
      <c r="N1126" s="59"/>
    </row>
    <row r="1127" spans="14:14">
      <c r="N1127" s="59"/>
    </row>
    <row r="1128" spans="14:14">
      <c r="N1128" s="59"/>
    </row>
    <row r="1129" spans="14:14">
      <c r="N1129" s="59"/>
    </row>
    <row r="1130" spans="14:14">
      <c r="N1130" s="59"/>
    </row>
    <row r="1131" spans="14:14">
      <c r="N1131" s="59"/>
    </row>
    <row r="1132" spans="14:14">
      <c r="N1132" s="59"/>
    </row>
    <row r="1133" spans="14:14">
      <c r="N1133" s="59"/>
    </row>
    <row r="1134" spans="14:14">
      <c r="N1134" s="59"/>
    </row>
    <row r="1135" spans="14:14">
      <c r="N1135" s="59"/>
    </row>
    <row r="1136" spans="14:14">
      <c r="N1136" s="59"/>
    </row>
    <row r="1137" spans="14:14">
      <c r="N1137" s="59"/>
    </row>
    <row r="1138" spans="14:14">
      <c r="N1138" s="59"/>
    </row>
    <row r="1139" spans="14:14">
      <c r="N1139" s="59"/>
    </row>
    <row r="1140" spans="14:14">
      <c r="N1140" s="59"/>
    </row>
    <row r="1141" spans="14:14">
      <c r="N1141" s="59"/>
    </row>
    <row r="1142" spans="14:14">
      <c r="N1142" s="59"/>
    </row>
    <row r="1143" spans="14:14">
      <c r="N1143" s="59"/>
    </row>
    <row r="1144" spans="14:14">
      <c r="N1144" s="59"/>
    </row>
    <row r="1145" spans="14:14">
      <c r="N1145" s="59"/>
    </row>
    <row r="1146" spans="14:14">
      <c r="N1146" s="59"/>
    </row>
    <row r="1147" spans="14:14">
      <c r="N1147" s="59"/>
    </row>
    <row r="1148" spans="14:14">
      <c r="N1148" s="59"/>
    </row>
    <row r="1149" spans="14:14">
      <c r="N1149" s="59"/>
    </row>
    <row r="1150" spans="14:14">
      <c r="N1150" s="59"/>
    </row>
    <row r="1151" spans="14:14">
      <c r="N1151" s="59"/>
    </row>
    <row r="1152" spans="14:14">
      <c r="N1152" s="59"/>
    </row>
    <row r="1153" spans="14:14">
      <c r="N1153" s="59"/>
    </row>
    <row r="1154" spans="14:14">
      <c r="N1154" s="59"/>
    </row>
    <row r="1155" spans="14:14">
      <c r="N1155" s="59"/>
    </row>
    <row r="1156" spans="14:14">
      <c r="N1156" s="59"/>
    </row>
    <row r="1157" spans="14:14">
      <c r="N1157" s="59"/>
    </row>
    <row r="1158" spans="14:14">
      <c r="N1158" s="59"/>
    </row>
    <row r="1159" spans="14:14">
      <c r="N1159" s="59"/>
    </row>
    <row r="1160" spans="14:14">
      <c r="N1160" s="59"/>
    </row>
    <row r="1161" spans="14:14">
      <c r="N1161" s="59"/>
    </row>
    <row r="1162" spans="14:14">
      <c r="N1162" s="59"/>
    </row>
    <row r="1163" spans="14:14">
      <c r="N1163" s="59"/>
    </row>
    <row r="1164" spans="14:14">
      <c r="N1164" s="59"/>
    </row>
    <row r="1165" spans="14:14">
      <c r="N1165" s="59"/>
    </row>
    <row r="1166" spans="14:14">
      <c r="N1166" s="59"/>
    </row>
    <row r="1167" spans="14:14">
      <c r="N1167" s="59"/>
    </row>
    <row r="1168" spans="14:14">
      <c r="N1168" s="59"/>
    </row>
    <row r="1169" spans="14:14">
      <c r="N1169" s="59"/>
    </row>
    <row r="1170" spans="14:14">
      <c r="N1170" s="59"/>
    </row>
    <row r="1171" spans="14:14">
      <c r="N1171" s="59"/>
    </row>
    <row r="1172" spans="14:14">
      <c r="N1172" s="59"/>
    </row>
    <row r="1173" spans="14:14">
      <c r="N1173" s="59"/>
    </row>
    <row r="1174" spans="14:14">
      <c r="N1174" s="59"/>
    </row>
    <row r="1175" spans="14:14">
      <c r="N1175" s="59"/>
    </row>
    <row r="1176" spans="14:14">
      <c r="N1176" s="59"/>
    </row>
    <row r="1177" spans="14:14">
      <c r="N1177" s="59"/>
    </row>
    <row r="1178" spans="14:14">
      <c r="N1178" s="59"/>
    </row>
    <row r="1179" spans="14:14">
      <c r="N1179" s="59"/>
    </row>
    <row r="1180" spans="14:14">
      <c r="N1180" s="59"/>
    </row>
    <row r="1181" spans="14:14">
      <c r="N1181" s="59"/>
    </row>
    <row r="1182" spans="14:14">
      <c r="N1182" s="59"/>
    </row>
    <row r="1183" spans="14:14">
      <c r="N1183" s="59"/>
    </row>
    <row r="1184" spans="14:14">
      <c r="N1184" s="59"/>
    </row>
    <row r="1185" spans="14:14">
      <c r="N1185" s="59"/>
    </row>
    <row r="1186" spans="14:14">
      <c r="N1186" s="59"/>
    </row>
    <row r="1187" spans="14:14">
      <c r="N1187" s="59"/>
    </row>
    <row r="1188" spans="14:14">
      <c r="N1188" s="59"/>
    </row>
    <row r="1189" spans="14:14">
      <c r="N1189" s="59"/>
    </row>
    <row r="1190" spans="14:14">
      <c r="N1190" s="59"/>
    </row>
    <row r="1191" spans="14:14">
      <c r="N1191" s="59"/>
    </row>
  </sheetData>
  <mergeCells count="159">
    <mergeCell ref="P39:Q39"/>
    <mergeCell ref="F40:G40"/>
    <mergeCell ref="K40:L40"/>
    <mergeCell ref="P40:Q40"/>
    <mergeCell ref="F41:G41"/>
    <mergeCell ref="P5:Q5"/>
    <mergeCell ref="F36:G36"/>
    <mergeCell ref="K36:L36"/>
    <mergeCell ref="P36:Q36"/>
    <mergeCell ref="F35:G35"/>
    <mergeCell ref="K35:L35"/>
    <mergeCell ref="P35:Q35"/>
    <mergeCell ref="F6:G6"/>
    <mergeCell ref="P6:Q6"/>
    <mergeCell ref="F7:G7"/>
    <mergeCell ref="P7:Q7"/>
    <mergeCell ref="F8:G8"/>
    <mergeCell ref="P8:Q8"/>
    <mergeCell ref="F9:G9"/>
    <mergeCell ref="P9:Q9"/>
    <mergeCell ref="K6:L6"/>
    <mergeCell ref="K7:L7"/>
    <mergeCell ref="F16:G16"/>
    <mergeCell ref="P16:Q16"/>
    <mergeCell ref="A1:Q1"/>
    <mergeCell ref="A3:A4"/>
    <mergeCell ref="B3:B4"/>
    <mergeCell ref="C3:G3"/>
    <mergeCell ref="H3:L3"/>
    <mergeCell ref="M3:Q3"/>
    <mergeCell ref="F4:G4"/>
    <mergeCell ref="K4:L4"/>
    <mergeCell ref="P4:Q4"/>
    <mergeCell ref="B2:E2"/>
    <mergeCell ref="F72:I72"/>
    <mergeCell ref="M72:O72"/>
    <mergeCell ref="F70:I70"/>
    <mergeCell ref="M70:O70"/>
    <mergeCell ref="F71:I71"/>
    <mergeCell ref="M71:O71"/>
    <mergeCell ref="H61:J61"/>
    <mergeCell ref="K8:L8"/>
    <mergeCell ref="F5:G5"/>
    <mergeCell ref="K5:L5"/>
    <mergeCell ref="K44:L44"/>
    <mergeCell ref="K52:L52"/>
    <mergeCell ref="F49:G49"/>
    <mergeCell ref="K49:L49"/>
    <mergeCell ref="F44:G44"/>
    <mergeCell ref="H54:I54"/>
    <mergeCell ref="M54:N54"/>
    <mergeCell ref="F52:G52"/>
    <mergeCell ref="F50:G50"/>
    <mergeCell ref="K50:L50"/>
    <mergeCell ref="F48:G48"/>
    <mergeCell ref="K48:L48"/>
    <mergeCell ref="H57:I57"/>
    <mergeCell ref="J57:N57"/>
    <mergeCell ref="F14:G14"/>
    <mergeCell ref="F13:G13"/>
    <mergeCell ref="P14:Q14"/>
    <mergeCell ref="P19:Q19"/>
    <mergeCell ref="F17:G17"/>
    <mergeCell ref="K9:L9"/>
    <mergeCell ref="K10:L10"/>
    <mergeCell ref="K11:L11"/>
    <mergeCell ref="F15:G15"/>
    <mergeCell ref="P15:Q15"/>
    <mergeCell ref="K12:L12"/>
    <mergeCell ref="F10:G10"/>
    <mergeCell ref="P10:Q10"/>
    <mergeCell ref="F11:G11"/>
    <mergeCell ref="P11:Q11"/>
    <mergeCell ref="F12:G12"/>
    <mergeCell ref="P12:Q12"/>
    <mergeCell ref="K13:L13"/>
    <mergeCell ref="K14:L14"/>
    <mergeCell ref="P20:Q20"/>
    <mergeCell ref="F26:G26"/>
    <mergeCell ref="M32:N32"/>
    <mergeCell ref="F29:G29"/>
    <mergeCell ref="K15:L15"/>
    <mergeCell ref="K16:L16"/>
    <mergeCell ref="P13:Q13"/>
    <mergeCell ref="P17:Q17"/>
    <mergeCell ref="K17:L17"/>
    <mergeCell ref="K18:L18"/>
    <mergeCell ref="K19:L19"/>
    <mergeCell ref="K20:L20"/>
    <mergeCell ref="F18:G18"/>
    <mergeCell ref="F19:G19"/>
    <mergeCell ref="F20:G20"/>
    <mergeCell ref="P18:Q18"/>
    <mergeCell ref="P21:Q21"/>
    <mergeCell ref="P22:Q22"/>
    <mergeCell ref="P23:Q23"/>
    <mergeCell ref="P24:Q24"/>
    <mergeCell ref="F25:G25"/>
    <mergeCell ref="K25:L25"/>
    <mergeCell ref="K26:L26"/>
    <mergeCell ref="K27:L27"/>
    <mergeCell ref="F22:G22"/>
    <mergeCell ref="F23:G23"/>
    <mergeCell ref="F24:G24"/>
    <mergeCell ref="F21:G21"/>
    <mergeCell ref="P26:Q26"/>
    <mergeCell ref="F27:G27"/>
    <mergeCell ref="P27:Q27"/>
    <mergeCell ref="P25:Q25"/>
    <mergeCell ref="K21:L21"/>
    <mergeCell ref="K22:L22"/>
    <mergeCell ref="K23:L23"/>
    <mergeCell ref="K24:L24"/>
    <mergeCell ref="F37:G37"/>
    <mergeCell ref="K37:L37"/>
    <mergeCell ref="F30:G30"/>
    <mergeCell ref="K30:L30"/>
    <mergeCell ref="P37:Q37"/>
    <mergeCell ref="P30:Q30"/>
    <mergeCell ref="K28:L28"/>
    <mergeCell ref="K29:L29"/>
    <mergeCell ref="M61:O61"/>
    <mergeCell ref="H33:J33"/>
    <mergeCell ref="F28:G28"/>
    <mergeCell ref="P28:Q28"/>
    <mergeCell ref="P29:Q29"/>
    <mergeCell ref="H32:I32"/>
    <mergeCell ref="P38:Q38"/>
    <mergeCell ref="K41:L41"/>
    <mergeCell ref="P41:Q41"/>
    <mergeCell ref="F42:G42"/>
    <mergeCell ref="K42:L42"/>
    <mergeCell ref="P42:Q42"/>
    <mergeCell ref="F38:G38"/>
    <mergeCell ref="K38:L38"/>
    <mergeCell ref="F39:G39"/>
    <mergeCell ref="K39:L39"/>
    <mergeCell ref="H62:L64"/>
    <mergeCell ref="M62:P64"/>
    <mergeCell ref="B44:C44"/>
    <mergeCell ref="H59:I59"/>
    <mergeCell ref="M59:N59"/>
    <mergeCell ref="C58:G58"/>
    <mergeCell ref="C59:G59"/>
    <mergeCell ref="C60:G60"/>
    <mergeCell ref="P44:Q44"/>
    <mergeCell ref="P48:Q48"/>
    <mergeCell ref="P52:Q52"/>
    <mergeCell ref="P51:Q51"/>
    <mergeCell ref="P49:Q49"/>
    <mergeCell ref="P50:Q50"/>
    <mergeCell ref="P45:Q45"/>
    <mergeCell ref="P46:Q46"/>
    <mergeCell ref="F51:G51"/>
    <mergeCell ref="K51:L51"/>
    <mergeCell ref="H55:J55"/>
    <mergeCell ref="F47:G47"/>
    <mergeCell ref="K47:L47"/>
    <mergeCell ref="P47:Q47"/>
  </mergeCells>
  <phoneticPr fontId="4" type="noConversion"/>
  <pageMargins left="0.13" right="0.13" top="0.6" bottom="0.78" header="0.4" footer="0.13"/>
  <pageSetup paperSize="9" scale="93" orientation="landscape" horizontalDpi="1200" verticalDpi="1200" r:id="rId1"/>
  <headerFooter alignWithMargins="0">
    <oddFooter>Page &amp;P of &amp;N</oddFooter>
  </headerFooter>
  <rowBreaks count="1" manualBreakCount="1">
    <brk id="33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T181"/>
  <sheetViews>
    <sheetView tabSelected="1" view="pageBreakPreview" zoomScale="85" zoomScaleSheetLayoutView="85" workbookViewId="0">
      <selection activeCell="G51" sqref="G51"/>
    </sheetView>
  </sheetViews>
  <sheetFormatPr defaultRowHeight="12.75"/>
  <cols>
    <col min="1" max="1" width="6.140625" customWidth="1"/>
    <col min="2" max="2" width="50.28515625" customWidth="1"/>
    <col min="3" max="3" width="13.7109375" bestFit="1" customWidth="1"/>
    <col min="4" max="4" width="6.7109375" customWidth="1"/>
    <col min="5" max="5" width="11.7109375" customWidth="1"/>
    <col min="6" max="6" width="9.5703125" customWidth="1"/>
    <col min="7" max="7" width="11.7109375" customWidth="1"/>
    <col min="8" max="8" width="2.42578125" customWidth="1"/>
    <col min="11" max="11" width="11.28515625" bestFit="1" customWidth="1"/>
  </cols>
  <sheetData>
    <row r="1" spans="1:20" ht="20.25" customHeight="1" thickBot="1">
      <c r="A1" s="728" t="s">
        <v>702</v>
      </c>
      <c r="B1" s="729"/>
      <c r="C1" s="729"/>
      <c r="D1" s="729"/>
      <c r="E1" s="729"/>
      <c r="F1" s="729"/>
      <c r="G1" s="730"/>
    </row>
    <row r="2" spans="1:20" ht="35.25" customHeight="1">
      <c r="A2" s="732" t="str">
        <f>'G Abstract for revised'!A3:H3</f>
        <v>NAME OF WORK:- CONSTRUCTION OF CATAGARY -II BUNGLALOWS FOR GRADE 18 &amp; 19 @ B&amp;R COLONY DISTRICT T.M.KHAN  (BUNGLALOW 01 NO) ( EXT: DEVELOPMENT).</v>
      </c>
      <c r="B2" s="733"/>
      <c r="C2" s="733"/>
      <c r="D2" s="733"/>
      <c r="E2" s="733"/>
      <c r="F2" s="733"/>
      <c r="G2" s="734"/>
      <c r="H2" s="133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0.5" customHeight="1" thickBot="1">
      <c r="A3" s="386"/>
      <c r="B3" s="737"/>
      <c r="C3" s="737"/>
      <c r="D3" s="737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7.75" customHeight="1" thickBot="1">
      <c r="A4" s="50" t="s">
        <v>125</v>
      </c>
      <c r="B4" s="51" t="s">
        <v>109</v>
      </c>
      <c r="C4" s="735" t="s">
        <v>126</v>
      </c>
      <c r="D4" s="736"/>
      <c r="E4" s="52" t="s">
        <v>198</v>
      </c>
      <c r="F4" s="51" t="s">
        <v>3</v>
      </c>
      <c r="G4" s="57" t="s">
        <v>199</v>
      </c>
      <c r="H4" s="134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3.5">
      <c r="A5" s="53"/>
      <c r="B5" s="54"/>
      <c r="C5" s="54"/>
      <c r="D5" s="54"/>
      <c r="E5" s="54"/>
      <c r="F5" s="54"/>
      <c r="G5" s="54"/>
      <c r="H5" s="54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15.75">
      <c r="A6" s="53"/>
      <c r="B6" s="545" t="s">
        <v>479</v>
      </c>
      <c r="C6" s="54"/>
      <c r="D6" s="54"/>
      <c r="E6" s="54"/>
      <c r="F6" s="54"/>
      <c r="G6" s="54"/>
      <c r="H6" s="54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3.5">
      <c r="A7" s="53"/>
      <c r="B7" s="54"/>
      <c r="C7" s="54"/>
      <c r="D7" s="54"/>
      <c r="E7" s="54"/>
      <c r="F7" s="54"/>
      <c r="G7" s="54"/>
      <c r="H7" s="54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ht="144" customHeight="1">
      <c r="A8" s="96" t="s">
        <v>357</v>
      </c>
      <c r="B8" s="97" t="s">
        <v>44</v>
      </c>
      <c r="C8" s="98">
        <v>97</v>
      </c>
      <c r="D8" s="99" t="s">
        <v>115</v>
      </c>
      <c r="E8" s="100">
        <v>337</v>
      </c>
      <c r="F8" s="99" t="s">
        <v>45</v>
      </c>
      <c r="G8" s="98">
        <f>C8*E8</f>
        <v>32689</v>
      </c>
      <c r="H8" s="98"/>
      <c r="I8" s="5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ht="18.75" customHeight="1">
      <c r="A9" s="96"/>
      <c r="B9" s="97"/>
      <c r="C9" s="107"/>
      <c r="D9" s="99"/>
      <c r="E9" s="100"/>
      <c r="F9" s="99"/>
      <c r="G9" s="100"/>
      <c r="H9" s="98"/>
      <c r="I9" s="5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ht="31.5">
      <c r="A10" s="88" t="s">
        <v>28</v>
      </c>
      <c r="B10" s="97" t="s">
        <v>83</v>
      </c>
      <c r="C10" s="98">
        <v>2080</v>
      </c>
      <c r="D10" s="99" t="s">
        <v>61</v>
      </c>
      <c r="E10" s="100">
        <v>2197.52</v>
      </c>
      <c r="F10" s="99" t="s">
        <v>71</v>
      </c>
      <c r="G10" s="98">
        <f>C10*E10/100</f>
        <v>45708.415999999997</v>
      </c>
      <c r="H10" s="101"/>
      <c r="I10" s="5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5.75">
      <c r="A11" s="148"/>
      <c r="B11" s="150"/>
      <c r="C11" s="106"/>
      <c r="D11" s="106"/>
      <c r="E11" s="106"/>
      <c r="F11" s="106"/>
      <c r="G11" s="106"/>
      <c r="H11" s="101"/>
      <c r="I11" s="5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38.25">
      <c r="A12" s="88" t="s">
        <v>101</v>
      </c>
      <c r="B12" s="146" t="s">
        <v>692</v>
      </c>
      <c r="C12" s="548">
        <v>2076</v>
      </c>
      <c r="D12" s="99" t="s">
        <v>115</v>
      </c>
      <c r="E12" s="100">
        <v>12595</v>
      </c>
      <c r="F12" s="99" t="s">
        <v>345</v>
      </c>
      <c r="G12" s="98">
        <f>+C12*E12/100</f>
        <v>261472.2</v>
      </c>
      <c r="H12" s="101"/>
      <c r="I12" s="58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ht="15.75">
      <c r="A13" s="148"/>
      <c r="B13" s="150"/>
      <c r="C13" s="549"/>
      <c r="D13" s="106"/>
      <c r="E13" s="106"/>
      <c r="F13" s="106"/>
      <c r="G13" s="106"/>
      <c r="H13" s="101"/>
      <c r="I13" s="58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78.75">
      <c r="A14" s="88" t="s">
        <v>358</v>
      </c>
      <c r="B14" s="97" t="s">
        <v>626</v>
      </c>
      <c r="C14" s="548">
        <v>25</v>
      </c>
      <c r="D14" s="99" t="s">
        <v>61</v>
      </c>
      <c r="E14" s="100">
        <v>562.98</v>
      </c>
      <c r="F14" s="99" t="s">
        <v>611</v>
      </c>
      <c r="G14" s="98">
        <f>C14*E14</f>
        <v>14074.5</v>
      </c>
      <c r="H14" s="101"/>
      <c r="I14" s="58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5.75">
      <c r="A15" s="148"/>
      <c r="B15" s="150"/>
      <c r="C15" s="106"/>
      <c r="D15" s="106"/>
      <c r="E15" s="106"/>
      <c r="F15" s="106"/>
      <c r="G15" s="106"/>
      <c r="H15" s="101"/>
      <c r="I15" s="58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78.75">
      <c r="A16" s="88" t="s">
        <v>359</v>
      </c>
      <c r="B16" s="97" t="s">
        <v>662</v>
      </c>
      <c r="C16" s="98">
        <v>111</v>
      </c>
      <c r="D16" s="99" t="s">
        <v>61</v>
      </c>
      <c r="E16" s="100">
        <v>2364.63</v>
      </c>
      <c r="F16" s="99" t="s">
        <v>611</v>
      </c>
      <c r="G16" s="98">
        <f>+C16*E16</f>
        <v>262473.93</v>
      </c>
      <c r="H16" s="101"/>
      <c r="I16" s="58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5.75">
      <c r="A17" s="88"/>
      <c r="B17" s="97"/>
      <c r="C17" s="98"/>
      <c r="D17" s="99"/>
      <c r="E17" s="100"/>
      <c r="F17" s="99"/>
      <c r="G17" s="98"/>
      <c r="H17" s="101"/>
      <c r="I17" s="5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27" customHeight="1">
      <c r="A18" s="88" t="s">
        <v>360</v>
      </c>
      <c r="B18" s="97" t="s">
        <v>255</v>
      </c>
      <c r="C18" s="98">
        <v>9839</v>
      </c>
      <c r="D18" s="99" t="s">
        <v>61</v>
      </c>
      <c r="E18" s="100">
        <v>442.75</v>
      </c>
      <c r="F18" s="99" t="s">
        <v>71</v>
      </c>
      <c r="G18" s="98">
        <f>C18*E18/100</f>
        <v>43562.172500000001</v>
      </c>
      <c r="H18" s="101"/>
      <c r="I18" s="58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5.75">
      <c r="A19" s="88"/>
      <c r="B19" s="97"/>
      <c r="C19" s="98"/>
      <c r="D19" s="99"/>
      <c r="E19" s="100"/>
      <c r="F19" s="99"/>
      <c r="G19" s="98"/>
      <c r="H19" s="101"/>
      <c r="I19" s="58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15.75">
      <c r="A20" s="88" t="s">
        <v>361</v>
      </c>
      <c r="B20" s="97" t="s">
        <v>627</v>
      </c>
      <c r="C20" s="98">
        <v>2595</v>
      </c>
      <c r="D20" s="99" t="s">
        <v>61</v>
      </c>
      <c r="E20" s="100">
        <v>829.95</v>
      </c>
      <c r="F20" s="99" t="s">
        <v>71</v>
      </c>
      <c r="G20" s="98">
        <f>C20*E20/100</f>
        <v>21537.202499999999</v>
      </c>
      <c r="H20" s="101"/>
      <c r="I20" s="58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5.75">
      <c r="A21" s="88"/>
      <c r="B21" s="97"/>
      <c r="C21" s="98"/>
      <c r="D21" s="99"/>
      <c r="E21" s="100"/>
      <c r="F21" s="99"/>
      <c r="G21" s="98"/>
      <c r="H21" s="101"/>
      <c r="I21" s="58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31.5">
      <c r="A22" s="88" t="s">
        <v>362</v>
      </c>
      <c r="B22" s="97" t="s">
        <v>256</v>
      </c>
      <c r="C22" s="98">
        <v>9839</v>
      </c>
      <c r="D22" s="99" t="s">
        <v>61</v>
      </c>
      <c r="E22" s="100">
        <v>1043.9000000000001</v>
      </c>
      <c r="F22" s="99" t="s">
        <v>71</v>
      </c>
      <c r="G22" s="98">
        <f>C22*E22/100</f>
        <v>102709.32100000001</v>
      </c>
      <c r="H22" s="101"/>
      <c r="I22" s="58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15.75">
      <c r="A23" s="88"/>
      <c r="B23" s="97"/>
      <c r="C23" s="98"/>
      <c r="D23" s="99"/>
      <c r="E23" s="100"/>
      <c r="F23" s="99"/>
      <c r="G23" s="98"/>
      <c r="H23" s="101"/>
      <c r="I23" s="58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15.75">
      <c r="A24" s="88"/>
      <c r="B24" s="97"/>
      <c r="C24" s="98"/>
      <c r="D24" s="99"/>
      <c r="E24" s="100"/>
      <c r="F24" s="99"/>
      <c r="G24" s="98"/>
      <c r="H24" s="101"/>
      <c r="I24" s="58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31.5">
      <c r="A25" s="88" t="s">
        <v>363</v>
      </c>
      <c r="B25" s="271" t="s">
        <v>36</v>
      </c>
      <c r="C25" s="149">
        <v>1174</v>
      </c>
      <c r="D25" s="99" t="s">
        <v>61</v>
      </c>
      <c r="E25" s="100">
        <v>2116.41</v>
      </c>
      <c r="F25" s="99" t="s">
        <v>71</v>
      </c>
      <c r="G25" s="98">
        <f>C25*E25/100</f>
        <v>24846.653399999999</v>
      </c>
      <c r="H25" s="101"/>
      <c r="I25" s="58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15.75">
      <c r="A26" s="88"/>
      <c r="B26" s="97"/>
      <c r="C26" s="98"/>
      <c r="D26" s="99"/>
      <c r="E26" s="100"/>
      <c r="F26" s="99"/>
      <c r="G26" s="98"/>
      <c r="H26" s="101"/>
      <c r="I26" s="58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47.25">
      <c r="A27" s="88" t="s">
        <v>364</v>
      </c>
      <c r="B27" s="150" t="s">
        <v>80</v>
      </c>
      <c r="C27" s="1"/>
      <c r="D27" s="1"/>
      <c r="E27" s="1"/>
      <c r="F27" s="1"/>
      <c r="G27" s="1"/>
      <c r="H27" s="101"/>
      <c r="I27" s="58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15.75">
      <c r="A28" s="148"/>
      <c r="B28" s="132" t="s">
        <v>335</v>
      </c>
      <c r="C28" s="98">
        <v>1895</v>
      </c>
      <c r="D28" s="99" t="s">
        <v>61</v>
      </c>
      <c r="E28" s="100">
        <v>3275.5</v>
      </c>
      <c r="F28" s="99" t="s">
        <v>71</v>
      </c>
      <c r="G28" s="98">
        <f>C28*E28/100</f>
        <v>62070.724999999999</v>
      </c>
      <c r="H28" s="101"/>
      <c r="I28" s="58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5.75">
      <c r="A29" s="148"/>
      <c r="B29" s="132"/>
      <c r="C29" s="98"/>
      <c r="D29" s="99"/>
      <c r="E29" s="100"/>
      <c r="F29" s="99"/>
      <c r="G29" s="98"/>
      <c r="H29" s="101"/>
      <c r="I29" s="58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47.25">
      <c r="A30" s="88" t="s">
        <v>365</v>
      </c>
      <c r="B30" s="271" t="s">
        <v>404</v>
      </c>
      <c r="C30" s="98">
        <v>3361</v>
      </c>
      <c r="D30" s="149" t="s">
        <v>131</v>
      </c>
      <c r="E30" s="100">
        <v>1887.4</v>
      </c>
      <c r="F30" s="99" t="s">
        <v>71</v>
      </c>
      <c r="G30" s="98">
        <f>C30*E30/100</f>
        <v>63435.514000000003</v>
      </c>
      <c r="H30" s="101"/>
      <c r="I30" s="58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16.5" thickBot="1">
      <c r="A31" s="148"/>
      <c r="B31" s="132"/>
      <c r="C31" s="727" t="s">
        <v>209</v>
      </c>
      <c r="D31" s="727"/>
      <c r="E31" s="727"/>
      <c r="F31" s="538"/>
      <c r="G31" s="550">
        <f>SUM(G8:G30)</f>
        <v>934579.63439999998</v>
      </c>
      <c r="H31" s="541" t="s">
        <v>197</v>
      </c>
      <c r="I31" s="5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15.75">
      <c r="A32" s="148"/>
      <c r="B32" s="132"/>
      <c r="C32" s="537"/>
      <c r="D32" s="537"/>
      <c r="E32" s="537"/>
      <c r="F32" s="537"/>
      <c r="G32" s="512"/>
      <c r="H32" s="135"/>
      <c r="I32" s="58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15.75">
      <c r="A33" s="148"/>
      <c r="B33" s="542" t="s">
        <v>193</v>
      </c>
      <c r="C33" s="537"/>
      <c r="D33" s="537"/>
      <c r="E33" s="537"/>
      <c r="F33" s="537"/>
      <c r="G33" s="512"/>
      <c r="H33" s="135"/>
      <c r="I33" s="58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94.5">
      <c r="A34" s="148" t="s">
        <v>357</v>
      </c>
      <c r="B34" s="150" t="s">
        <v>59</v>
      </c>
      <c r="C34" s="87">
        <v>3.76</v>
      </c>
      <c r="D34" s="99" t="s">
        <v>47</v>
      </c>
      <c r="E34" s="100">
        <v>5001.7</v>
      </c>
      <c r="F34" s="99" t="s">
        <v>48</v>
      </c>
      <c r="G34" s="100">
        <f>C34*E34</f>
        <v>18806.392</v>
      </c>
      <c r="H34" s="135"/>
      <c r="I34" s="58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15.75">
      <c r="A35" s="148"/>
      <c r="B35" s="132"/>
      <c r="C35" s="537"/>
      <c r="D35" s="537"/>
      <c r="E35" s="537"/>
      <c r="F35" s="537"/>
      <c r="G35" s="512"/>
      <c r="H35" s="135"/>
      <c r="I35" s="58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63">
      <c r="A36" s="148" t="s">
        <v>28</v>
      </c>
      <c r="B36" s="97" t="s">
        <v>628</v>
      </c>
      <c r="C36" s="98">
        <f>'Measurement Sheet 1'!P198</f>
        <v>339</v>
      </c>
      <c r="D36" s="99" t="s">
        <v>131</v>
      </c>
      <c r="E36" s="100">
        <v>180.5</v>
      </c>
      <c r="F36" s="99" t="s">
        <v>133</v>
      </c>
      <c r="G36" s="98">
        <f>C36*E36</f>
        <v>61189.5</v>
      </c>
      <c r="H36" s="135"/>
      <c r="I36" s="58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16.5" thickBot="1">
      <c r="A37" s="148"/>
      <c r="B37" s="132"/>
      <c r="C37" s="727" t="s">
        <v>209</v>
      </c>
      <c r="D37" s="727"/>
      <c r="E37" s="727"/>
      <c r="F37" s="538"/>
      <c r="G37" s="550">
        <f>+G34+G36</f>
        <v>79995.891999999993</v>
      </c>
      <c r="H37" s="541" t="s">
        <v>197</v>
      </c>
      <c r="I37" s="58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5.75">
      <c r="A38" s="148"/>
      <c r="B38" s="132"/>
      <c r="C38" s="98"/>
      <c r="D38" s="99"/>
      <c r="E38" s="100"/>
      <c r="F38" s="99"/>
      <c r="G38" s="98"/>
      <c r="H38" s="101"/>
      <c r="I38" s="58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15.75">
      <c r="A39" s="148"/>
      <c r="B39" s="545" t="s">
        <v>693</v>
      </c>
      <c r="C39" s="98"/>
      <c r="D39" s="99"/>
      <c r="E39" s="100"/>
      <c r="F39" s="99"/>
      <c r="G39" s="98"/>
      <c r="H39" s="101"/>
      <c r="I39" s="58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126">
      <c r="A40" s="88" t="s">
        <v>357</v>
      </c>
      <c r="B40" s="271" t="s">
        <v>683</v>
      </c>
      <c r="C40" s="98">
        <v>169</v>
      </c>
      <c r="D40" s="99" t="s">
        <v>61</v>
      </c>
      <c r="E40" s="100">
        <v>30509.77</v>
      </c>
      <c r="F40" s="99" t="s">
        <v>71</v>
      </c>
      <c r="G40" s="98">
        <f>+C40*E40/100</f>
        <v>51561.511299999998</v>
      </c>
      <c r="H40" s="101"/>
      <c r="I40" s="58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ht="16.5" thickBot="1">
      <c r="A41" s="148"/>
      <c r="B41" s="132"/>
      <c r="C41" s="727" t="s">
        <v>209</v>
      </c>
      <c r="D41" s="727"/>
      <c r="E41" s="727"/>
      <c r="F41" s="538"/>
      <c r="G41" s="550">
        <f>+G38+G40</f>
        <v>51561.511299999998</v>
      </c>
      <c r="H41" s="541" t="s">
        <v>197</v>
      </c>
      <c r="I41" s="58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15.75">
      <c r="A42" s="148"/>
      <c r="B42" s="132"/>
      <c r="C42" s="98"/>
      <c r="D42" s="99"/>
      <c r="E42" s="100"/>
      <c r="F42" s="99"/>
      <c r="G42" s="98"/>
      <c r="H42" s="101"/>
      <c r="I42" s="58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15.75">
      <c r="A43" s="148"/>
      <c r="B43" s="132"/>
      <c r="C43" s="98"/>
      <c r="D43" s="99"/>
      <c r="E43" s="100"/>
      <c r="F43" s="99"/>
      <c r="G43" s="98"/>
      <c r="H43" s="101"/>
      <c r="I43" s="58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15.75">
      <c r="A44" s="148"/>
      <c r="B44" s="132"/>
      <c r="C44" s="98"/>
      <c r="D44" s="99"/>
      <c r="E44" s="100"/>
      <c r="F44" s="99"/>
      <c r="G44" s="98"/>
      <c r="H44" s="101"/>
      <c r="I44" s="58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15.75">
      <c r="A45" s="148"/>
      <c r="B45" s="545" t="s">
        <v>696</v>
      </c>
      <c r="C45" s="98"/>
      <c r="D45" s="99"/>
      <c r="E45" s="100"/>
      <c r="F45" s="99"/>
      <c r="G45" s="98"/>
      <c r="H45" s="101"/>
      <c r="I45" s="58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15.75">
      <c r="A46" s="148"/>
      <c r="B46" s="132"/>
      <c r="C46" s="98"/>
      <c r="D46" s="99"/>
      <c r="E46" s="100"/>
      <c r="F46" s="99"/>
      <c r="G46" s="98"/>
      <c r="H46" s="101"/>
      <c r="I46" s="58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63">
      <c r="A47" s="88" t="s">
        <v>188</v>
      </c>
      <c r="B47" s="89" t="s">
        <v>25</v>
      </c>
      <c r="C47" s="90">
        <f>'Measurement Sheet 1'!P205</f>
        <v>792</v>
      </c>
      <c r="D47" s="93" t="s">
        <v>115</v>
      </c>
      <c r="E47" s="511">
        <v>3176.25</v>
      </c>
      <c r="F47" s="93" t="s">
        <v>26</v>
      </c>
      <c r="G47" s="90">
        <f>C47*E47/1000</f>
        <v>2515.59</v>
      </c>
      <c r="H47" s="101"/>
      <c r="I47" s="58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15.75">
      <c r="A48" s="94"/>
      <c r="B48" s="95"/>
      <c r="C48" s="514"/>
      <c r="D48" s="113"/>
      <c r="E48" s="275"/>
      <c r="F48" s="113"/>
      <c r="G48" s="113"/>
      <c r="H48" s="101"/>
      <c r="I48" s="58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31.5">
      <c r="A49" s="96" t="s">
        <v>28</v>
      </c>
      <c r="B49" s="97" t="s">
        <v>42</v>
      </c>
      <c r="C49" s="98">
        <f>'Measurement Sheet 1'!P214</f>
        <v>740.29</v>
      </c>
      <c r="D49" s="99" t="s">
        <v>27</v>
      </c>
      <c r="E49" s="511">
        <v>9416.2800000000007</v>
      </c>
      <c r="F49" s="99" t="s">
        <v>345</v>
      </c>
      <c r="G49" s="98">
        <v>69680</v>
      </c>
      <c r="H49" s="101"/>
      <c r="I49" s="58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15.75">
      <c r="A50" s="88"/>
      <c r="B50" s="97"/>
      <c r="C50" s="149"/>
      <c r="D50" s="99"/>
      <c r="E50" s="516"/>
      <c r="F50" s="99"/>
      <c r="G50" s="98"/>
      <c r="H50" s="101"/>
      <c r="I50" s="58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31.5">
      <c r="A51" s="96" t="s">
        <v>190</v>
      </c>
      <c r="B51" s="264" t="s">
        <v>685</v>
      </c>
      <c r="C51" s="98">
        <f>'Measurement Sheet 1'!P218</f>
        <v>223.73999999999998</v>
      </c>
      <c r="D51" s="99"/>
      <c r="E51" s="511">
        <v>11948.36</v>
      </c>
      <c r="F51" s="99" t="s">
        <v>345</v>
      </c>
      <c r="G51" s="548">
        <v>26764</v>
      </c>
      <c r="H51" s="101"/>
      <c r="I51" s="58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15.75">
      <c r="A52" s="88"/>
      <c r="B52" s="97"/>
      <c r="C52" s="149"/>
      <c r="D52" s="99"/>
      <c r="E52" s="516"/>
      <c r="F52" s="99"/>
      <c r="G52" s="98"/>
      <c r="H52" s="101"/>
      <c r="I52" s="58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49.5" customHeight="1">
      <c r="A53" s="96" t="s">
        <v>200</v>
      </c>
      <c r="B53" s="271" t="s">
        <v>103</v>
      </c>
      <c r="C53" s="98">
        <f>'Measurement Sheet 1'!P222</f>
        <v>297</v>
      </c>
      <c r="D53" s="99" t="s">
        <v>27</v>
      </c>
      <c r="E53" s="511">
        <v>12595</v>
      </c>
      <c r="F53" s="99" t="s">
        <v>345</v>
      </c>
      <c r="G53" s="149">
        <v>37407</v>
      </c>
      <c r="H53" s="98"/>
      <c r="I53" s="5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15.75" customHeight="1">
      <c r="A54" s="96"/>
      <c r="B54" s="97"/>
      <c r="C54" s="149"/>
      <c r="D54" s="99"/>
      <c r="E54" s="516"/>
      <c r="F54" s="99"/>
      <c r="G54" s="98"/>
      <c r="H54" s="98"/>
      <c r="I54" s="58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 ht="61.5" customHeight="1">
      <c r="A55" s="96" t="s">
        <v>201</v>
      </c>
      <c r="B55" s="509" t="s">
        <v>708</v>
      </c>
      <c r="C55" s="98">
        <f>'Measurement Sheet 1'!P226</f>
        <v>792</v>
      </c>
      <c r="D55" s="99" t="s">
        <v>61</v>
      </c>
      <c r="E55" s="511">
        <v>3127.41</v>
      </c>
      <c r="F55" s="99" t="s">
        <v>71</v>
      </c>
      <c r="G55" s="98">
        <f>C55*E55/100</f>
        <v>24769.087199999998</v>
      </c>
      <c r="H55" s="98"/>
      <c r="I55" s="58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ht="18" customHeight="1">
      <c r="A56" s="88"/>
      <c r="B56" s="97"/>
      <c r="C56" s="98"/>
      <c r="D56" s="99"/>
      <c r="E56" s="516"/>
      <c r="F56" s="99"/>
      <c r="G56" s="98"/>
      <c r="H56" s="98"/>
      <c r="I56" s="58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 ht="51" customHeight="1">
      <c r="A57" s="96" t="s">
        <v>202</v>
      </c>
      <c r="B57" s="97" t="s">
        <v>686</v>
      </c>
      <c r="C57" s="98">
        <f>'Measurement Sheet 1'!P230</f>
        <v>512.82000000000005</v>
      </c>
      <c r="D57" s="99"/>
      <c r="E57" s="511">
        <v>12346.65</v>
      </c>
      <c r="F57" s="99" t="s">
        <v>345</v>
      </c>
      <c r="G57" s="548">
        <v>63338</v>
      </c>
      <c r="H57" s="98"/>
      <c r="I57" s="58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 ht="16.5" customHeight="1">
      <c r="A58" s="88"/>
      <c r="B58" s="97"/>
      <c r="C58" s="98"/>
      <c r="D58" s="99"/>
      <c r="E58" s="516"/>
      <c r="F58" s="99"/>
      <c r="G58" s="548"/>
      <c r="H58" s="98"/>
      <c r="I58" s="58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 ht="33.75" customHeight="1">
      <c r="A59" s="88" t="s">
        <v>203</v>
      </c>
      <c r="B59" s="97" t="s">
        <v>644</v>
      </c>
      <c r="C59" s="98">
        <f>'Measurement Sheet 1'!P245</f>
        <v>5255.4650999999994</v>
      </c>
      <c r="D59" s="99" t="s">
        <v>61</v>
      </c>
      <c r="E59" s="511">
        <v>2206.6</v>
      </c>
      <c r="F59" s="99" t="s">
        <v>71</v>
      </c>
      <c r="G59" s="548">
        <v>115956</v>
      </c>
      <c r="H59" s="98"/>
      <c r="I59" s="58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</row>
    <row r="60" spans="1:20" ht="15" customHeight="1">
      <c r="A60" s="88"/>
      <c r="B60" s="97"/>
      <c r="C60" s="98"/>
      <c r="D60" s="99"/>
      <c r="E60" s="516"/>
      <c r="F60" s="99"/>
      <c r="G60" s="548"/>
      <c r="H60" s="98"/>
      <c r="I60" s="58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</row>
    <row r="61" spans="1:20" ht="33.75" customHeight="1">
      <c r="A61" s="88" t="s">
        <v>46</v>
      </c>
      <c r="B61" s="97" t="s">
        <v>83</v>
      </c>
      <c r="C61" s="98">
        <f>'Measurement Sheet 1'!P260</f>
        <v>5255.4650999999994</v>
      </c>
      <c r="D61" s="99" t="s">
        <v>61</v>
      </c>
      <c r="E61" s="511">
        <v>2197.52</v>
      </c>
      <c r="F61" s="99" t="s">
        <v>71</v>
      </c>
      <c r="G61" s="548">
        <v>115480</v>
      </c>
      <c r="H61" s="98"/>
      <c r="I61" s="58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</row>
    <row r="62" spans="1:20" ht="15" customHeight="1">
      <c r="A62" s="88"/>
      <c r="B62" s="97"/>
      <c r="C62" s="98"/>
      <c r="D62" s="99"/>
      <c r="E62" s="516"/>
      <c r="F62" s="99"/>
      <c r="G62" s="548"/>
      <c r="H62" s="98"/>
      <c r="I62" s="58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</row>
    <row r="63" spans="1:20" ht="48" customHeight="1">
      <c r="A63" s="88" t="s">
        <v>60</v>
      </c>
      <c r="B63" s="271" t="s">
        <v>658</v>
      </c>
      <c r="C63" s="98"/>
      <c r="D63" s="99"/>
      <c r="E63" s="515"/>
      <c r="F63" s="99"/>
      <c r="G63" s="548"/>
      <c r="H63" s="98"/>
      <c r="I63" s="58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 ht="18.75" customHeight="1">
      <c r="A64" s="88"/>
      <c r="B64" s="271" t="s">
        <v>659</v>
      </c>
      <c r="C64" s="98">
        <f>'Measurement Sheet 1'!P271</f>
        <v>1084.58</v>
      </c>
      <c r="D64" s="99" t="s">
        <v>61</v>
      </c>
      <c r="E64" s="100">
        <v>3275.5</v>
      </c>
      <c r="F64" s="99" t="s">
        <v>71</v>
      </c>
      <c r="G64" s="548">
        <v>35539</v>
      </c>
      <c r="H64" s="98"/>
      <c r="I64" s="58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20" ht="15" customHeight="1">
      <c r="A65" s="88"/>
      <c r="B65" s="97"/>
      <c r="C65" s="98"/>
      <c r="D65" s="99"/>
      <c r="E65" s="516"/>
      <c r="F65" s="99"/>
      <c r="G65" s="548"/>
      <c r="H65" s="98"/>
      <c r="I65" s="58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</row>
    <row r="66" spans="1:20" ht="33.75" customHeight="1">
      <c r="A66" s="88" t="s">
        <v>364</v>
      </c>
      <c r="B66" s="97" t="s">
        <v>645</v>
      </c>
      <c r="C66" s="98">
        <f>'Measurement Sheet 1'!P287</f>
        <v>6303.5222000000003</v>
      </c>
      <c r="D66" s="99" t="s">
        <v>61</v>
      </c>
      <c r="E66" s="515">
        <v>859.9</v>
      </c>
      <c r="F66" s="99" t="s">
        <v>71</v>
      </c>
      <c r="G66" s="548">
        <v>54208</v>
      </c>
      <c r="H66" s="98"/>
      <c r="I66" s="58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</row>
    <row r="67" spans="1:20" ht="15.75" customHeight="1">
      <c r="A67" s="88"/>
      <c r="B67" s="97"/>
      <c r="C67" s="98"/>
      <c r="D67" s="99"/>
      <c r="E67" s="516"/>
      <c r="F67" s="99"/>
      <c r="G67" s="548"/>
      <c r="H67" s="98"/>
      <c r="I67" s="58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</row>
    <row r="68" spans="1:20" ht="22.5" customHeight="1">
      <c r="A68" s="88" t="s">
        <v>365</v>
      </c>
      <c r="B68" s="97" t="s">
        <v>646</v>
      </c>
      <c r="C68" s="98">
        <f>'Measurement Sheet 1'!P291</f>
        <v>84.5</v>
      </c>
      <c r="D68" s="99" t="s">
        <v>61</v>
      </c>
      <c r="E68" s="511">
        <v>896.39</v>
      </c>
      <c r="F68" s="99" t="s">
        <v>611</v>
      </c>
      <c r="G68" s="884">
        <v>76193</v>
      </c>
      <c r="H68" s="101"/>
      <c r="I68" s="58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</row>
    <row r="69" spans="1:20" ht="16.5" customHeight="1" thickBot="1">
      <c r="A69" s="88"/>
      <c r="B69" s="146"/>
      <c r="C69" s="151"/>
      <c r="D69" s="152"/>
      <c r="E69" s="153"/>
      <c r="F69" s="152"/>
      <c r="G69" s="151"/>
      <c r="H69" s="98"/>
      <c r="I69" s="58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20" ht="26.25" customHeight="1" thickBot="1">
      <c r="A70" s="102"/>
      <c r="B70" s="101"/>
      <c r="C70" s="727" t="s">
        <v>697</v>
      </c>
      <c r="D70" s="727"/>
      <c r="E70" s="727"/>
      <c r="F70" s="538"/>
      <c r="G70" s="544">
        <f>SUM(G47:G69)</f>
        <v>621849.67720000003</v>
      </c>
      <c r="H70" s="541" t="s">
        <v>197</v>
      </c>
      <c r="I70" s="58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</row>
    <row r="71" spans="1:20" ht="22.5" customHeight="1">
      <c r="A71" s="102"/>
      <c r="B71" s="101"/>
      <c r="C71" s="540"/>
      <c r="D71" s="540"/>
      <c r="E71" s="540"/>
      <c r="F71" s="540"/>
      <c r="G71" s="278"/>
      <c r="H71" s="541"/>
      <c r="I71" s="58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</row>
    <row r="72" spans="1:20" ht="15.75">
      <c r="A72" s="104"/>
      <c r="B72" s="93"/>
      <c r="I72" s="58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</row>
    <row r="73" spans="1:20" ht="15.75">
      <c r="A73" s="537"/>
      <c r="B73" s="543" t="s">
        <v>698</v>
      </c>
      <c r="I73" s="58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</row>
    <row r="74" spans="1:20" ht="67.5" customHeight="1" thickBot="1">
      <c r="A74" s="88" t="s">
        <v>357</v>
      </c>
      <c r="B74" s="97" t="s">
        <v>684</v>
      </c>
      <c r="C74" s="98">
        <f>'Measurement Sheet 1'!P264</f>
        <v>84.5</v>
      </c>
      <c r="D74" s="99" t="s">
        <v>131</v>
      </c>
      <c r="E74" s="527">
        <v>726.72</v>
      </c>
      <c r="F74" s="99" t="s">
        <v>133</v>
      </c>
      <c r="G74" s="98">
        <v>61771</v>
      </c>
      <c r="I74" s="58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</row>
    <row r="75" spans="1:20" ht="15.75">
      <c r="A75" s="537"/>
      <c r="B75" s="93"/>
      <c r="C75" s="727" t="s">
        <v>699</v>
      </c>
      <c r="D75" s="727"/>
      <c r="E75" s="727"/>
      <c r="F75" s="538"/>
      <c r="G75" s="555">
        <f>+G72+G74</f>
        <v>61771</v>
      </c>
      <c r="H75" s="541" t="s">
        <v>197</v>
      </c>
      <c r="I75" s="58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</row>
    <row r="76" spans="1:20" ht="15.75">
      <c r="A76" s="537"/>
      <c r="B76" s="93"/>
      <c r="I76" s="58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</row>
    <row r="77" spans="1:20" ht="15.75">
      <c r="A77" s="537"/>
      <c r="B77" s="115" t="s">
        <v>191</v>
      </c>
      <c r="C77" s="112"/>
      <c r="D77" s="113"/>
      <c r="I77" s="58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</row>
    <row r="78" spans="1:20" ht="15.75">
      <c r="A78" s="537"/>
      <c r="B78" s="105"/>
      <c r="C78" s="112"/>
      <c r="D78" s="113"/>
      <c r="I78" s="58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</row>
    <row r="79" spans="1:20" ht="15.75">
      <c r="A79" s="537"/>
      <c r="B79" s="546" t="s">
        <v>192</v>
      </c>
      <c r="C79" s="116">
        <v>937455</v>
      </c>
      <c r="D79" s="540" t="s">
        <v>197</v>
      </c>
      <c r="I79" s="58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</row>
    <row r="80" spans="1:20" ht="15.75">
      <c r="A80" s="537"/>
      <c r="B80" s="546"/>
      <c r="C80" s="117"/>
      <c r="D80" s="540"/>
      <c r="I80" s="58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</row>
    <row r="81" spans="1:20" ht="15.75">
      <c r="A81" s="537"/>
      <c r="B81" s="546" t="s">
        <v>193</v>
      </c>
      <c r="C81" s="116">
        <v>88279</v>
      </c>
      <c r="D81" s="540" t="s">
        <v>197</v>
      </c>
      <c r="I81" s="58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</row>
    <row r="82" spans="1:20" ht="15.75">
      <c r="A82" s="537"/>
      <c r="B82" s="546"/>
      <c r="C82" s="118"/>
      <c r="D82" s="540"/>
      <c r="I82" s="58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</row>
    <row r="83" spans="1:20" ht="15.75">
      <c r="A83" s="537"/>
      <c r="B83" s="546" t="s">
        <v>194</v>
      </c>
      <c r="C83" s="116">
        <v>108344</v>
      </c>
      <c r="D83" s="540" t="s">
        <v>197</v>
      </c>
      <c r="I83" s="58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</row>
    <row r="84" spans="1:20" ht="15.75">
      <c r="A84" s="537"/>
      <c r="B84" s="546"/>
      <c r="C84" s="118"/>
      <c r="D84" s="540"/>
      <c r="I84" s="58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</row>
    <row r="85" spans="1:20" ht="15.75">
      <c r="A85" s="537"/>
      <c r="B85" s="546" t="s">
        <v>195</v>
      </c>
      <c r="C85" s="116">
        <f>+G70</f>
        <v>621849.67720000003</v>
      </c>
      <c r="D85" s="540" t="s">
        <v>197</v>
      </c>
      <c r="I85" s="58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</row>
    <row r="86" spans="1:20" ht="15.75">
      <c r="A86" s="537"/>
      <c r="B86" s="546"/>
      <c r="C86" s="117"/>
      <c r="D86" s="540"/>
      <c r="I86" s="58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</row>
    <row r="87" spans="1:20" ht="15.75">
      <c r="A87" s="537"/>
      <c r="B87" s="546" t="s">
        <v>698</v>
      </c>
      <c r="C87" s="116">
        <v>67948</v>
      </c>
      <c r="D87" s="540" t="s">
        <v>197</v>
      </c>
      <c r="I87" s="58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</row>
    <row r="88" spans="1:20" ht="16.5" thickBot="1">
      <c r="A88" s="537"/>
      <c r="B88" s="546"/>
      <c r="C88" s="117"/>
      <c r="D88" s="540"/>
      <c r="I88" s="58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</row>
    <row r="89" spans="1:20" ht="24.75" customHeight="1" thickBot="1">
      <c r="A89" s="537"/>
      <c r="B89" s="546" t="s">
        <v>196</v>
      </c>
      <c r="C89" s="547">
        <f>SUM(C79:C88)</f>
        <v>1823875.6772</v>
      </c>
      <c r="D89" s="540" t="s">
        <v>197</v>
      </c>
      <c r="I89" s="58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</row>
    <row r="90" spans="1:20" ht="15.75">
      <c r="A90" s="537"/>
      <c r="B90" s="93"/>
      <c r="I90" s="58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</row>
    <row r="91" spans="1:20" ht="15.75">
      <c r="A91" s="539"/>
      <c r="B91" s="93"/>
      <c r="I91" s="58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</row>
    <row r="92" spans="1:20" ht="15.75">
      <c r="A92" s="539"/>
      <c r="B92" s="551" t="s">
        <v>703</v>
      </c>
      <c r="C92" s="101"/>
      <c r="D92" s="101"/>
      <c r="E92" s="101"/>
      <c r="F92" s="101"/>
      <c r="G92" s="1"/>
      <c r="H92" s="1"/>
      <c r="L92" s="49"/>
      <c r="M92" s="49"/>
      <c r="N92" s="49"/>
      <c r="O92" s="49"/>
      <c r="P92" s="49"/>
      <c r="Q92" s="49"/>
      <c r="R92" s="49"/>
      <c r="S92" s="49"/>
      <c r="T92" s="49"/>
    </row>
    <row r="93" spans="1:20" ht="15.75">
      <c r="A93" s="539"/>
      <c r="B93" s="552" t="s">
        <v>704</v>
      </c>
      <c r="C93" s="101"/>
      <c r="D93" s="101"/>
      <c r="E93" s="101"/>
      <c r="F93" s="101"/>
      <c r="L93" s="49"/>
      <c r="M93" s="49"/>
      <c r="N93" s="49"/>
      <c r="O93" s="49"/>
      <c r="P93" s="49"/>
      <c r="Q93" s="49"/>
      <c r="R93" s="49"/>
      <c r="S93" s="49"/>
      <c r="T93" s="49"/>
    </row>
    <row r="94" spans="1:20" ht="15.75">
      <c r="A94" s="537"/>
      <c r="B94" s="552" t="s">
        <v>705</v>
      </c>
      <c r="C94" s="101"/>
      <c r="D94" s="101"/>
      <c r="E94" s="101"/>
      <c r="F94" s="101"/>
      <c r="L94" s="49"/>
      <c r="M94" s="49"/>
      <c r="N94" s="49"/>
      <c r="O94" s="49"/>
      <c r="P94" s="49"/>
      <c r="Q94" s="49"/>
      <c r="R94" s="49"/>
      <c r="S94" s="49"/>
      <c r="T94" s="49"/>
    </row>
    <row r="95" spans="1:20" ht="15.75">
      <c r="A95" s="104"/>
      <c r="B95" s="552" t="s">
        <v>706</v>
      </c>
      <c r="C95" s="101"/>
      <c r="D95" s="101"/>
      <c r="E95" s="101"/>
      <c r="F95" s="101"/>
      <c r="L95" s="49"/>
      <c r="M95" s="49"/>
      <c r="N95" s="49"/>
      <c r="O95" s="49"/>
      <c r="P95" s="49"/>
      <c r="Q95" s="49"/>
      <c r="R95" s="49"/>
      <c r="S95" s="49"/>
      <c r="T95" s="49"/>
    </row>
    <row r="96" spans="1:20" ht="38.25" customHeight="1">
      <c r="A96" s="112"/>
      <c r="B96" s="731" t="s">
        <v>707</v>
      </c>
      <c r="C96" s="731"/>
      <c r="D96" s="731"/>
      <c r="E96" s="731"/>
      <c r="F96" s="731"/>
      <c r="G96" s="554"/>
      <c r="H96" s="554"/>
      <c r="I96" s="554"/>
      <c r="J96" s="554"/>
      <c r="K96" s="554"/>
      <c r="L96" s="49"/>
      <c r="M96" s="49"/>
      <c r="N96" s="49"/>
      <c r="O96" s="49"/>
      <c r="P96" s="49"/>
      <c r="Q96" s="49"/>
      <c r="R96" s="49"/>
      <c r="S96" s="49"/>
      <c r="T96" s="49"/>
    </row>
    <row r="97" spans="1:20" ht="15.75">
      <c r="A97" s="112"/>
      <c r="L97" s="49"/>
      <c r="M97" s="49"/>
      <c r="N97" s="49"/>
      <c r="O97" s="49"/>
      <c r="P97" s="49"/>
      <c r="Q97" s="49"/>
      <c r="R97" s="49"/>
      <c r="S97" s="49"/>
      <c r="T97" s="49"/>
    </row>
    <row r="98" spans="1:20" ht="15.75">
      <c r="A98" s="112"/>
      <c r="L98" s="49"/>
      <c r="M98" s="49"/>
      <c r="N98" s="49"/>
      <c r="O98" s="49"/>
      <c r="P98" s="49"/>
      <c r="Q98" s="49"/>
      <c r="R98" s="49"/>
      <c r="S98" s="49"/>
      <c r="T98" s="49"/>
    </row>
    <row r="99" spans="1:20" ht="15.75">
      <c r="A99" s="112"/>
      <c r="L99" s="49"/>
      <c r="M99" s="49"/>
      <c r="N99" s="49"/>
      <c r="O99" s="49"/>
      <c r="P99" s="49"/>
      <c r="Q99" s="49"/>
      <c r="R99" s="49"/>
      <c r="S99" s="49"/>
      <c r="T99" s="49"/>
    </row>
    <row r="100" spans="1:20" ht="15.75">
      <c r="A100" s="112"/>
      <c r="L100" s="49"/>
      <c r="M100" s="49"/>
      <c r="N100" s="49"/>
      <c r="O100" s="49"/>
      <c r="P100" s="49"/>
      <c r="Q100" s="49"/>
      <c r="R100" s="49"/>
      <c r="S100" s="49"/>
      <c r="T100" s="49"/>
    </row>
    <row r="101" spans="1:20" ht="15.75">
      <c r="A101" s="112"/>
      <c r="B101" s="552"/>
      <c r="C101" s="101"/>
      <c r="D101" s="553"/>
      <c r="E101" s="101"/>
      <c r="F101" s="101"/>
      <c r="G101" s="101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</row>
    <row r="102" spans="1:20" ht="15.75">
      <c r="A102" s="112"/>
      <c r="B102" s="552"/>
      <c r="C102" s="101"/>
      <c r="D102" s="553"/>
      <c r="E102" s="101"/>
      <c r="F102" s="101"/>
      <c r="G102" s="101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</row>
    <row r="103" spans="1:20" ht="15.75">
      <c r="A103" s="104"/>
      <c r="E103" s="93"/>
      <c r="F103" s="93"/>
      <c r="G103" s="93"/>
      <c r="H103" s="93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</row>
    <row r="104" spans="1:20" ht="15.75">
      <c r="A104" s="104"/>
      <c r="E104" s="93"/>
      <c r="F104" s="93"/>
      <c r="G104" s="93"/>
      <c r="H104" s="93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</row>
    <row r="105" spans="1:20" ht="15.75">
      <c r="A105" s="104"/>
      <c r="E105" s="93"/>
      <c r="F105" s="93"/>
      <c r="G105" s="93"/>
      <c r="H105" s="93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</row>
    <row r="106" spans="1:20" ht="15.75">
      <c r="A106" s="104"/>
      <c r="E106" s="93"/>
      <c r="F106" s="93"/>
      <c r="G106" s="93"/>
      <c r="H106" s="93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</row>
    <row r="107" spans="1:20" ht="15.75">
      <c r="A107" s="104"/>
      <c r="E107" s="93"/>
      <c r="F107" s="93"/>
      <c r="G107" s="93"/>
      <c r="H107" s="93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</row>
    <row r="108" spans="1:20" ht="15.75">
      <c r="A108" s="104"/>
      <c r="E108" s="93"/>
      <c r="F108" s="93"/>
      <c r="G108" s="93"/>
      <c r="H108" s="93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</row>
    <row r="109" spans="1:20" ht="15.75">
      <c r="A109" s="104"/>
      <c r="B109" s="93"/>
      <c r="C109" s="104"/>
      <c r="D109" s="93"/>
      <c r="E109" s="93"/>
      <c r="F109" s="93"/>
      <c r="G109" s="93"/>
      <c r="H109" s="93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</row>
    <row r="110" spans="1:20">
      <c r="A110" s="56"/>
      <c r="B110" s="55"/>
      <c r="C110" s="56"/>
      <c r="D110" s="55"/>
      <c r="E110" s="55"/>
      <c r="F110" s="55"/>
      <c r="G110" s="55"/>
      <c r="H110" s="55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</row>
    <row r="111" spans="1:20">
      <c r="A111" s="56"/>
      <c r="B111" s="55"/>
      <c r="C111" s="56"/>
      <c r="D111" s="55"/>
      <c r="E111" s="55"/>
      <c r="F111" s="55"/>
      <c r="G111" s="55"/>
      <c r="H111" s="55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</row>
    <row r="112" spans="1:20">
      <c r="A112" s="56"/>
      <c r="B112" s="55"/>
      <c r="C112" s="56"/>
      <c r="D112" s="55"/>
      <c r="E112" s="55"/>
      <c r="F112" s="55"/>
      <c r="G112" s="55"/>
      <c r="H112" s="55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</row>
    <row r="113" spans="1:20">
      <c r="A113" s="56"/>
      <c r="B113" s="55"/>
      <c r="C113" s="56"/>
      <c r="D113" s="55"/>
      <c r="E113" s="55"/>
      <c r="F113" s="55"/>
      <c r="G113" s="55"/>
      <c r="H113" s="55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</row>
    <row r="114" spans="1:20">
      <c r="A114" s="56"/>
      <c r="B114" s="55"/>
      <c r="C114" s="56"/>
      <c r="D114" s="55"/>
      <c r="E114" s="55"/>
      <c r="F114" s="55"/>
      <c r="G114" s="55"/>
      <c r="H114" s="55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</row>
    <row r="115" spans="1:20">
      <c r="A115" s="56"/>
      <c r="B115" s="55"/>
      <c r="C115" s="56"/>
      <c r="D115" s="55"/>
      <c r="E115" s="55"/>
      <c r="F115" s="55"/>
      <c r="G115" s="55"/>
      <c r="H115" s="55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</row>
    <row r="116" spans="1:20">
      <c r="A116" s="56"/>
      <c r="B116" s="55"/>
      <c r="C116" s="56"/>
      <c r="D116" s="55"/>
      <c r="E116" s="55"/>
      <c r="F116" s="55"/>
      <c r="G116" s="55"/>
      <c r="H116" s="55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</row>
    <row r="117" spans="1:20">
      <c r="A117" s="56"/>
      <c r="B117" s="55"/>
      <c r="C117" s="56"/>
      <c r="D117" s="55"/>
      <c r="E117" s="55"/>
      <c r="F117" s="55"/>
      <c r="G117" s="55"/>
      <c r="H117" s="55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</row>
    <row r="118" spans="1:20">
      <c r="A118" s="56"/>
      <c r="B118" s="55"/>
      <c r="C118" s="56"/>
      <c r="D118" s="55"/>
      <c r="E118" s="55"/>
      <c r="F118" s="55"/>
      <c r="G118" s="55"/>
      <c r="H118" s="55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</row>
    <row r="119" spans="1:20">
      <c r="A119" s="56"/>
      <c r="B119" s="55"/>
      <c r="C119" s="56"/>
      <c r="D119" s="55"/>
      <c r="E119" s="55"/>
      <c r="F119" s="55"/>
      <c r="G119" s="55"/>
      <c r="H119" s="55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</row>
    <row r="120" spans="1:20">
      <c r="A120" s="56"/>
      <c r="B120" s="55"/>
      <c r="C120" s="56"/>
      <c r="D120" s="55"/>
      <c r="E120" s="55"/>
      <c r="F120" s="55"/>
      <c r="G120" s="55"/>
      <c r="H120" s="55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</row>
    <row r="121" spans="1:20">
      <c r="A121" s="56"/>
      <c r="B121" s="55"/>
      <c r="C121" s="56"/>
      <c r="D121" s="55"/>
      <c r="E121" s="55"/>
      <c r="F121" s="55"/>
      <c r="G121" s="55"/>
      <c r="H121" s="55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</row>
    <row r="122" spans="1:20">
      <c r="A122" s="56"/>
      <c r="B122" s="55"/>
      <c r="C122" s="56"/>
      <c r="D122" s="55"/>
      <c r="E122" s="55"/>
      <c r="F122" s="55"/>
      <c r="G122" s="55"/>
      <c r="H122" s="55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</row>
    <row r="123" spans="1:20">
      <c r="A123" s="56"/>
      <c r="B123" s="55"/>
      <c r="C123" s="56"/>
      <c r="D123" s="55"/>
      <c r="E123" s="55"/>
      <c r="F123" s="55"/>
      <c r="G123" s="55"/>
      <c r="H123" s="55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</row>
    <row r="124" spans="1:20">
      <c r="A124" s="56"/>
      <c r="B124" s="55"/>
      <c r="C124" s="56"/>
      <c r="D124" s="55"/>
      <c r="E124" s="55"/>
      <c r="F124" s="55"/>
      <c r="G124" s="55"/>
      <c r="H124" s="55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</row>
    <row r="125" spans="1:20">
      <c r="A125" s="56"/>
      <c r="B125" s="55"/>
      <c r="C125" s="56"/>
      <c r="D125" s="55"/>
      <c r="E125" s="55"/>
      <c r="F125" s="55"/>
      <c r="G125" s="55"/>
      <c r="H125" s="55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</row>
    <row r="126" spans="1:20">
      <c r="A126" s="56"/>
      <c r="B126" s="55"/>
      <c r="C126" s="56"/>
      <c r="D126" s="55"/>
      <c r="E126" s="55"/>
      <c r="F126" s="55"/>
      <c r="G126" s="55"/>
      <c r="H126" s="55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</row>
    <row r="127" spans="1:20">
      <c r="A127" s="56"/>
      <c r="B127" s="55"/>
      <c r="C127" s="56"/>
      <c r="D127" s="55"/>
      <c r="E127" s="55"/>
      <c r="F127" s="55"/>
      <c r="G127" s="55"/>
      <c r="H127" s="55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</row>
    <row r="128" spans="1:20">
      <c r="A128" s="56"/>
      <c r="B128" s="55"/>
      <c r="C128" s="56"/>
      <c r="D128" s="55"/>
      <c r="E128" s="55"/>
      <c r="F128" s="55"/>
      <c r="G128" s="55"/>
      <c r="H128" s="55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</row>
    <row r="129" spans="1:20">
      <c r="A129" s="56"/>
      <c r="B129" s="55"/>
      <c r="C129" s="56"/>
      <c r="D129" s="55"/>
      <c r="E129" s="55"/>
      <c r="F129" s="55"/>
      <c r="G129" s="55"/>
      <c r="H129" s="55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</row>
    <row r="130" spans="1:20">
      <c r="A130" s="56"/>
      <c r="B130" s="55"/>
      <c r="C130" s="56"/>
      <c r="D130" s="55"/>
      <c r="E130" s="55"/>
      <c r="F130" s="55"/>
      <c r="G130" s="55"/>
      <c r="H130" s="55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</row>
    <row r="131" spans="1:20">
      <c r="A131" s="56"/>
      <c r="B131" s="55"/>
      <c r="C131" s="56"/>
      <c r="D131" s="55"/>
      <c r="E131" s="55"/>
      <c r="F131" s="55"/>
      <c r="G131" s="55"/>
      <c r="H131" s="55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</row>
    <row r="132" spans="1:20">
      <c r="A132" s="56"/>
      <c r="B132" s="55"/>
      <c r="C132" s="56"/>
      <c r="D132" s="55"/>
      <c r="E132" s="55"/>
      <c r="F132" s="55"/>
      <c r="G132" s="55"/>
      <c r="H132" s="55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</row>
    <row r="133" spans="1:20">
      <c r="A133" s="56"/>
      <c r="B133" s="55"/>
      <c r="C133" s="56"/>
      <c r="D133" s="55"/>
      <c r="E133" s="55"/>
      <c r="F133" s="55"/>
      <c r="G133" s="55"/>
      <c r="H133" s="55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</row>
    <row r="134" spans="1:20">
      <c r="A134" s="56"/>
      <c r="B134" s="55"/>
      <c r="C134" s="56"/>
      <c r="D134" s="55"/>
      <c r="E134" s="55"/>
      <c r="F134" s="55"/>
      <c r="G134" s="55"/>
      <c r="H134" s="55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</row>
    <row r="135" spans="1:20">
      <c r="A135" s="56"/>
      <c r="B135" s="55"/>
      <c r="C135" s="56"/>
      <c r="D135" s="55"/>
      <c r="E135" s="55"/>
      <c r="F135" s="55"/>
      <c r="G135" s="55"/>
      <c r="H135" s="55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</row>
    <row r="136" spans="1:20">
      <c r="A136" s="56"/>
      <c r="B136" s="55"/>
      <c r="C136" s="56"/>
      <c r="D136" s="55"/>
      <c r="E136" s="55"/>
      <c r="F136" s="55"/>
      <c r="G136" s="55"/>
      <c r="H136" s="55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</row>
    <row r="137" spans="1:20">
      <c r="A137" s="56"/>
      <c r="B137" s="55"/>
      <c r="C137" s="56"/>
      <c r="D137" s="55"/>
      <c r="E137" s="55"/>
      <c r="F137" s="55"/>
      <c r="G137" s="55"/>
      <c r="H137" s="55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</row>
    <row r="138" spans="1:20">
      <c r="A138" s="56"/>
      <c r="B138" s="55"/>
      <c r="C138" s="56"/>
      <c r="D138" s="55"/>
      <c r="E138" s="55"/>
      <c r="F138" s="55"/>
      <c r="G138" s="55"/>
      <c r="H138" s="55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</row>
    <row r="139" spans="1:20">
      <c r="A139" s="56"/>
      <c r="B139" s="55"/>
      <c r="C139" s="56"/>
      <c r="D139" s="55"/>
      <c r="E139" s="55"/>
      <c r="F139" s="55"/>
      <c r="G139" s="55"/>
      <c r="H139" s="55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</row>
    <row r="140" spans="1:20">
      <c r="A140" s="56"/>
      <c r="B140" s="55"/>
      <c r="C140" s="56"/>
      <c r="D140" s="55"/>
      <c r="E140" s="55"/>
      <c r="F140" s="55"/>
      <c r="G140" s="55"/>
      <c r="H140" s="55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</row>
    <row r="141" spans="1:20">
      <c r="A141" s="56"/>
      <c r="B141" s="55"/>
      <c r="C141" s="56"/>
      <c r="D141" s="55"/>
      <c r="E141" s="55"/>
      <c r="F141" s="55"/>
      <c r="G141" s="55"/>
      <c r="H141" s="55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</row>
    <row r="142" spans="1:20">
      <c r="A142" s="56"/>
      <c r="B142" s="55"/>
      <c r="C142" s="56"/>
      <c r="D142" s="55"/>
      <c r="E142" s="55"/>
      <c r="F142" s="55"/>
      <c r="G142" s="55"/>
      <c r="H142" s="55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</row>
    <row r="143" spans="1:20">
      <c r="A143" s="56"/>
      <c r="B143" s="55"/>
      <c r="C143" s="56"/>
      <c r="D143" s="55"/>
      <c r="E143" s="55"/>
      <c r="F143" s="55"/>
      <c r="G143" s="55"/>
      <c r="H143" s="55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</row>
    <row r="144" spans="1:20">
      <c r="A144" s="56"/>
      <c r="B144" s="55"/>
      <c r="C144" s="56"/>
      <c r="D144" s="55"/>
      <c r="E144" s="55"/>
      <c r="F144" s="55"/>
      <c r="G144" s="55"/>
      <c r="H144" s="55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</row>
    <row r="145" spans="1:20">
      <c r="A145" s="56"/>
      <c r="B145" s="55"/>
      <c r="C145" s="56"/>
      <c r="D145" s="55"/>
      <c r="E145" s="55"/>
      <c r="F145" s="55"/>
      <c r="G145" s="55"/>
      <c r="H145" s="55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</row>
    <row r="146" spans="1:20">
      <c r="A146" s="56"/>
      <c r="B146" s="55"/>
      <c r="C146" s="56"/>
      <c r="D146" s="55"/>
      <c r="E146" s="55"/>
      <c r="F146" s="55"/>
      <c r="G146" s="55"/>
      <c r="H146" s="55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</row>
    <row r="147" spans="1:20">
      <c r="A147" s="56"/>
      <c r="B147" s="55"/>
      <c r="C147" s="56"/>
      <c r="D147" s="55"/>
      <c r="E147" s="55"/>
      <c r="F147" s="55"/>
      <c r="G147" s="55"/>
      <c r="H147" s="55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</row>
    <row r="148" spans="1:20">
      <c r="A148" s="56"/>
      <c r="B148" s="55"/>
      <c r="C148" s="56"/>
      <c r="D148" s="55"/>
      <c r="E148" s="55"/>
      <c r="F148" s="55"/>
      <c r="G148" s="55"/>
      <c r="H148" s="55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</row>
    <row r="149" spans="1:20">
      <c r="A149" s="56"/>
      <c r="B149" s="55"/>
      <c r="C149" s="56"/>
      <c r="D149" s="55"/>
      <c r="E149" s="55"/>
      <c r="F149" s="55"/>
      <c r="G149" s="55"/>
      <c r="H149" s="55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</row>
    <row r="150" spans="1:20">
      <c r="A150" s="56"/>
      <c r="B150" s="55"/>
      <c r="C150" s="56"/>
      <c r="D150" s="55"/>
      <c r="E150" s="55"/>
      <c r="F150" s="55"/>
      <c r="G150" s="55"/>
      <c r="H150" s="55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</row>
    <row r="151" spans="1:20">
      <c r="A151" s="56"/>
      <c r="B151" s="55"/>
      <c r="C151" s="56"/>
      <c r="D151" s="55"/>
      <c r="E151" s="55"/>
      <c r="F151" s="55"/>
      <c r="G151" s="55"/>
      <c r="H151" s="55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</row>
    <row r="152" spans="1:20">
      <c r="A152" s="56"/>
      <c r="B152" s="55"/>
      <c r="C152" s="56"/>
      <c r="D152" s="55"/>
      <c r="E152" s="55"/>
      <c r="F152" s="55"/>
      <c r="G152" s="55"/>
      <c r="H152" s="55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</row>
    <row r="153" spans="1:20">
      <c r="A153" s="56"/>
      <c r="B153" s="55"/>
      <c r="C153" s="56"/>
      <c r="D153" s="55"/>
      <c r="E153" s="55"/>
      <c r="F153" s="55"/>
      <c r="G153" s="55"/>
      <c r="H153" s="55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</row>
    <row r="154" spans="1:20">
      <c r="A154" s="56"/>
      <c r="B154" s="55"/>
      <c r="C154" s="56"/>
      <c r="D154" s="55"/>
      <c r="E154" s="55"/>
      <c r="F154" s="55"/>
      <c r="G154" s="55"/>
      <c r="H154" s="55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</row>
    <row r="155" spans="1:20">
      <c r="A155" s="47"/>
      <c r="B155" s="1"/>
      <c r="C155" s="47"/>
      <c r="D155" s="1"/>
      <c r="E155" s="1"/>
      <c r="F155" s="1"/>
      <c r="G155" s="1"/>
      <c r="H155" s="1"/>
      <c r="L155" s="49"/>
      <c r="M155" s="49"/>
      <c r="N155" s="49"/>
      <c r="O155" s="49"/>
      <c r="P155" s="49"/>
      <c r="Q155" s="49"/>
      <c r="R155" s="49"/>
      <c r="S155" s="49"/>
      <c r="T155" s="49"/>
    </row>
    <row r="156" spans="1:20">
      <c r="A156" s="47"/>
      <c r="B156" s="1"/>
      <c r="C156" s="47"/>
      <c r="D156" s="1"/>
      <c r="E156" s="1"/>
      <c r="F156" s="1"/>
      <c r="G156" s="1"/>
      <c r="H156" s="1"/>
      <c r="L156" s="49"/>
      <c r="M156" s="49"/>
      <c r="N156" s="49"/>
      <c r="O156" s="49"/>
      <c r="P156" s="49"/>
      <c r="Q156" s="49"/>
      <c r="R156" s="49"/>
      <c r="S156" s="49"/>
      <c r="T156" s="49"/>
    </row>
    <row r="157" spans="1:20">
      <c r="A157" s="47"/>
      <c r="B157" s="1"/>
      <c r="C157" s="47"/>
      <c r="D157" s="1"/>
      <c r="E157" s="1"/>
      <c r="F157" s="1"/>
      <c r="G157" s="1"/>
      <c r="H157" s="1"/>
      <c r="L157" s="49"/>
      <c r="M157" s="49"/>
      <c r="N157" s="49"/>
      <c r="O157" s="49"/>
      <c r="P157" s="49"/>
      <c r="Q157" s="49"/>
      <c r="R157" s="49"/>
      <c r="S157" s="49"/>
      <c r="T157" s="49"/>
    </row>
    <row r="158" spans="1:20">
      <c r="A158" s="47"/>
      <c r="B158" s="1"/>
      <c r="C158" s="47"/>
      <c r="D158" s="1"/>
      <c r="E158" s="1"/>
      <c r="F158" s="1"/>
      <c r="G158" s="1"/>
      <c r="H158" s="1"/>
      <c r="L158" s="49"/>
      <c r="M158" s="49"/>
      <c r="N158" s="49"/>
      <c r="O158" s="49"/>
      <c r="P158" s="49"/>
      <c r="Q158" s="49"/>
      <c r="R158" s="49"/>
      <c r="S158" s="49"/>
      <c r="T158" s="49"/>
    </row>
    <row r="159" spans="1:20">
      <c r="A159" s="47"/>
      <c r="B159" s="1"/>
      <c r="C159" s="47"/>
      <c r="D159" s="1"/>
      <c r="E159" s="1"/>
      <c r="F159" s="1"/>
      <c r="G159" s="1"/>
      <c r="H159" s="1"/>
    </row>
    <row r="160" spans="1:20">
      <c r="A160" s="47"/>
      <c r="B160" s="1"/>
      <c r="C160" s="47"/>
      <c r="D160" s="1"/>
      <c r="E160" s="1"/>
      <c r="F160" s="1"/>
      <c r="G160" s="1"/>
      <c r="H160" s="1"/>
    </row>
    <row r="161" spans="1:8">
      <c r="A161" s="47"/>
      <c r="B161" s="1"/>
      <c r="C161" s="47"/>
      <c r="D161" s="1"/>
      <c r="E161" s="1"/>
      <c r="F161" s="1"/>
      <c r="G161" s="1"/>
      <c r="H161" s="1"/>
    </row>
    <row r="162" spans="1:8">
      <c r="A162" s="47"/>
      <c r="B162" s="1"/>
      <c r="C162" s="47"/>
      <c r="D162" s="1"/>
      <c r="E162" s="1"/>
      <c r="F162" s="1"/>
      <c r="G162" s="1"/>
      <c r="H162" s="1"/>
    </row>
    <row r="163" spans="1:8">
      <c r="A163" s="47"/>
      <c r="B163" s="1"/>
      <c r="C163" s="47"/>
      <c r="D163" s="1"/>
      <c r="E163" s="1"/>
      <c r="F163" s="1"/>
      <c r="G163" s="1"/>
      <c r="H163" s="1"/>
    </row>
    <row r="164" spans="1:8">
      <c r="A164" s="47"/>
      <c r="B164" s="1"/>
      <c r="C164" s="47"/>
      <c r="D164" s="1"/>
      <c r="E164" s="1"/>
      <c r="F164" s="1"/>
      <c r="G164" s="1"/>
      <c r="H164" s="1"/>
    </row>
    <row r="165" spans="1:8">
      <c r="A165" s="47"/>
      <c r="B165" s="1"/>
      <c r="C165" s="47"/>
      <c r="D165" s="1"/>
      <c r="E165" s="1"/>
      <c r="F165" s="1"/>
      <c r="G165" s="1"/>
      <c r="H165" s="1"/>
    </row>
    <row r="166" spans="1:8">
      <c r="A166" s="47"/>
      <c r="B166" s="1"/>
      <c r="C166" s="47"/>
      <c r="D166" s="1"/>
      <c r="E166" s="1"/>
      <c r="F166" s="1"/>
      <c r="G166" s="1"/>
      <c r="H166" s="1"/>
    </row>
    <row r="167" spans="1:8">
      <c r="A167" s="47"/>
      <c r="B167" s="1"/>
      <c r="C167" s="47"/>
      <c r="D167" s="1"/>
      <c r="E167" s="1"/>
      <c r="F167" s="1"/>
      <c r="G167" s="1"/>
      <c r="H167" s="1"/>
    </row>
    <row r="168" spans="1:8">
      <c r="A168" s="47"/>
      <c r="B168" s="1"/>
      <c r="C168" s="47"/>
      <c r="D168" s="1"/>
      <c r="E168" s="1"/>
      <c r="F168" s="1"/>
      <c r="G168" s="1"/>
      <c r="H168" s="1"/>
    </row>
    <row r="169" spans="1:8">
      <c r="A169" s="47"/>
      <c r="B169" s="1"/>
      <c r="C169" s="47"/>
      <c r="D169" s="1"/>
      <c r="E169" s="1"/>
      <c r="F169" s="1"/>
      <c r="G169" s="1"/>
      <c r="H169" s="1"/>
    </row>
    <row r="170" spans="1:8">
      <c r="A170" s="47"/>
      <c r="B170" s="1"/>
      <c r="C170" s="47"/>
      <c r="D170" s="1"/>
      <c r="E170" s="1"/>
      <c r="F170" s="1"/>
      <c r="G170" s="1"/>
      <c r="H170" s="1"/>
    </row>
    <row r="171" spans="1:8">
      <c r="A171" s="47"/>
      <c r="B171" s="1"/>
      <c r="C171" s="47"/>
      <c r="D171" s="1"/>
      <c r="E171" s="1"/>
      <c r="F171" s="1"/>
      <c r="G171" s="1"/>
      <c r="H171" s="1"/>
    </row>
    <row r="172" spans="1:8">
      <c r="A172" s="47"/>
      <c r="B172" s="1"/>
      <c r="C172" s="47"/>
      <c r="D172" s="1"/>
      <c r="E172" s="1"/>
      <c r="F172" s="1"/>
      <c r="G172" s="1"/>
      <c r="H172" s="1"/>
    </row>
    <row r="173" spans="1:8">
      <c r="A173" s="47"/>
      <c r="B173" s="1"/>
      <c r="C173" s="47"/>
      <c r="D173" s="1"/>
      <c r="E173" s="1"/>
      <c r="F173" s="1"/>
      <c r="G173" s="1"/>
      <c r="H173" s="1"/>
    </row>
    <row r="174" spans="1:8">
      <c r="A174" s="47"/>
      <c r="B174" s="1"/>
      <c r="C174" s="47"/>
      <c r="D174" s="1"/>
      <c r="E174" s="1"/>
      <c r="F174" s="1"/>
      <c r="G174" s="1"/>
      <c r="H174" s="1"/>
    </row>
    <row r="175" spans="1:8">
      <c r="A175" s="47"/>
      <c r="B175" s="1"/>
      <c r="C175" s="47"/>
      <c r="D175" s="1"/>
      <c r="E175" s="1"/>
      <c r="F175" s="1"/>
      <c r="G175" s="1"/>
      <c r="H175" s="1"/>
    </row>
    <row r="176" spans="1:8">
      <c r="A176" s="47"/>
      <c r="B176" s="1"/>
      <c r="C176" s="47"/>
      <c r="D176" s="1"/>
      <c r="E176" s="1"/>
      <c r="F176" s="1"/>
      <c r="G176" s="1"/>
      <c r="H176" s="1"/>
    </row>
    <row r="177" spans="1:8">
      <c r="A177" s="47"/>
      <c r="B177" s="1"/>
      <c r="C177" s="47"/>
      <c r="D177" s="1"/>
      <c r="E177" s="1"/>
      <c r="F177" s="1"/>
      <c r="G177" s="1"/>
      <c r="H177" s="1"/>
    </row>
    <row r="178" spans="1:8">
      <c r="A178" s="47"/>
      <c r="B178" s="1"/>
      <c r="C178" s="47"/>
      <c r="D178" s="1"/>
      <c r="E178" s="1"/>
      <c r="F178" s="1"/>
      <c r="G178" s="1"/>
      <c r="H178" s="1"/>
    </row>
    <row r="179" spans="1:8">
      <c r="A179" s="47"/>
      <c r="B179" s="1"/>
      <c r="C179" s="47"/>
      <c r="D179" s="1"/>
      <c r="E179" s="1"/>
      <c r="F179" s="1"/>
      <c r="G179" s="1"/>
      <c r="H179" s="1"/>
    </row>
    <row r="180" spans="1:8">
      <c r="A180" s="47"/>
      <c r="B180" s="1"/>
      <c r="C180" s="47"/>
      <c r="D180" s="1"/>
      <c r="E180" s="1"/>
      <c r="F180" s="1"/>
      <c r="G180" s="1"/>
      <c r="H180" s="1"/>
    </row>
    <row r="181" spans="1:8">
      <c r="C181" s="48"/>
    </row>
  </sheetData>
  <mergeCells count="10">
    <mergeCell ref="C75:E75"/>
    <mergeCell ref="A1:G1"/>
    <mergeCell ref="C41:E41"/>
    <mergeCell ref="B96:F96"/>
    <mergeCell ref="A2:G2"/>
    <mergeCell ref="C4:D4"/>
    <mergeCell ref="C31:E31"/>
    <mergeCell ref="B3:D3"/>
    <mergeCell ref="C70:E70"/>
    <mergeCell ref="C37:E37"/>
  </mergeCells>
  <phoneticPr fontId="4" type="noConversion"/>
  <printOptions horizontalCentered="1"/>
  <pageMargins left="0.2" right="0.18" top="0.49" bottom="0.75" header="0.32" footer="0.5"/>
  <pageSetup paperSize="9" scale="80" orientation="portrait" horizontalDpi="1200" verticalDpi="1200" r:id="rId1"/>
  <headerFooter alignWithMargins="0">
    <oddFooter>Page &amp;P of &amp;N</oddFooter>
  </headerFooter>
  <rowBreaks count="2" manualBreakCount="2">
    <brk id="31" max="7" man="1"/>
    <brk id="60" max="7" man="1"/>
  </rowBreaks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533"/>
  <sheetViews>
    <sheetView workbookViewId="0">
      <selection activeCell="T8" sqref="T8"/>
    </sheetView>
  </sheetViews>
  <sheetFormatPr defaultRowHeight="12.75"/>
  <cols>
    <col min="1" max="1" width="4.140625" customWidth="1"/>
    <col min="2" max="2" width="25.85546875" customWidth="1"/>
    <col min="3" max="3" width="4.5703125" customWidth="1"/>
    <col min="4" max="4" width="3.7109375" customWidth="1"/>
    <col min="5" max="5" width="7.140625" customWidth="1"/>
    <col min="6" max="6" width="2.7109375" customWidth="1"/>
    <col min="8" max="8" width="3.42578125" customWidth="1"/>
    <col min="9" max="9" width="9" customWidth="1"/>
    <col min="10" max="10" width="3.140625" customWidth="1"/>
    <col min="11" max="11" width="7.5703125" customWidth="1"/>
    <col min="12" max="12" width="3.140625" customWidth="1"/>
    <col min="13" max="13" width="6.85546875" customWidth="1"/>
    <col min="14" max="14" width="6.42578125" customWidth="1"/>
    <col min="15" max="15" width="3.140625" customWidth="1"/>
    <col min="16" max="16" width="8.7109375" customWidth="1"/>
    <col min="17" max="17" width="3.7109375" customWidth="1"/>
  </cols>
  <sheetData>
    <row r="1" spans="1:27" ht="18.75" thickBot="1">
      <c r="A1" s="749" t="s">
        <v>180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750"/>
      <c r="P1" s="750"/>
      <c r="Q1" s="751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26.25" customHeight="1" thickBot="1">
      <c r="A2" s="752" t="str">
        <f>'G Abstract for revised'!A3:H3</f>
        <v>NAME OF WORK:- CONSTRUCTION OF CATAGARY -II BUNGLALOWS FOR GRADE 18 &amp; 19 @ B&amp;R COLONY DISTRICT T.M.KHAN  (BUNGLALOW 01 NO) ( EXT: DEVELOPMENT).</v>
      </c>
      <c r="B2" s="753"/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  <c r="N2" s="753"/>
      <c r="O2" s="753"/>
      <c r="P2" s="753"/>
      <c r="Q2" s="754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8" customHeight="1" thickBot="1">
      <c r="A3" s="185"/>
      <c r="B3" s="762"/>
      <c r="C3" s="762"/>
      <c r="D3" s="762"/>
      <c r="E3" s="762"/>
      <c r="F3" s="762"/>
      <c r="G3" s="762"/>
      <c r="H3" s="762"/>
      <c r="I3" s="762"/>
      <c r="J3" s="762"/>
      <c r="K3" s="762"/>
      <c r="L3" s="186"/>
      <c r="M3" s="186"/>
      <c r="N3" s="186"/>
      <c r="O3" s="186"/>
      <c r="P3" s="186"/>
      <c r="Q3" s="187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3.5">
      <c r="A4" s="757" t="s">
        <v>125</v>
      </c>
      <c r="B4" s="743" t="s">
        <v>112</v>
      </c>
      <c r="C4" s="759" t="s">
        <v>181</v>
      </c>
      <c r="D4" s="760"/>
      <c r="E4" s="760"/>
      <c r="F4" s="760"/>
      <c r="G4" s="760"/>
      <c r="H4" s="760"/>
      <c r="I4" s="760"/>
      <c r="J4" s="760"/>
      <c r="K4" s="760"/>
      <c r="L4" s="760"/>
      <c r="M4" s="760"/>
      <c r="N4" s="760"/>
      <c r="O4" s="761"/>
      <c r="P4" s="743" t="s">
        <v>126</v>
      </c>
      <c r="Q4" s="755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14.25" thickBot="1">
      <c r="A5" s="758"/>
      <c r="B5" s="744"/>
      <c r="C5" s="745" t="s">
        <v>182</v>
      </c>
      <c r="D5" s="746"/>
      <c r="E5" s="747"/>
      <c r="F5" s="745" t="s">
        <v>183</v>
      </c>
      <c r="G5" s="747"/>
      <c r="H5" s="745" t="s">
        <v>184</v>
      </c>
      <c r="I5" s="746"/>
      <c r="J5" s="747"/>
      <c r="K5" s="745" t="s">
        <v>185</v>
      </c>
      <c r="L5" s="746"/>
      <c r="M5" s="746"/>
      <c r="N5" s="746"/>
      <c r="O5" s="747"/>
      <c r="P5" s="744"/>
      <c r="Q5" s="756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3.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5.75">
      <c r="A7" s="738" t="s">
        <v>479</v>
      </c>
      <c r="B7" s="739"/>
      <c r="C7" s="739"/>
      <c r="D7" s="740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3.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5.75">
      <c r="A9" s="225" t="s">
        <v>188</v>
      </c>
      <c r="B9" s="748" t="s">
        <v>271</v>
      </c>
      <c r="C9" s="748"/>
      <c r="D9" s="748"/>
      <c r="E9" s="748"/>
      <c r="F9" s="748"/>
      <c r="G9" s="748"/>
      <c r="H9" s="748"/>
      <c r="I9" s="211"/>
      <c r="J9" s="231"/>
      <c r="K9" s="232"/>
      <c r="L9" s="211"/>
      <c r="M9" s="211"/>
      <c r="N9" s="211"/>
      <c r="O9" s="211"/>
      <c r="P9" s="215"/>
      <c r="Q9" s="216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15.75">
      <c r="A10" s="210"/>
      <c r="B10" s="213" t="s">
        <v>495</v>
      </c>
      <c r="C10" s="214">
        <v>2</v>
      </c>
      <c r="D10" s="211" t="s">
        <v>186</v>
      </c>
      <c r="E10" s="211" t="s">
        <v>57</v>
      </c>
      <c r="F10" s="211" t="s">
        <v>186</v>
      </c>
      <c r="G10" s="211" t="s">
        <v>57</v>
      </c>
      <c r="H10" s="211" t="s">
        <v>186</v>
      </c>
      <c r="I10" s="211" t="s">
        <v>213</v>
      </c>
      <c r="J10" s="211"/>
      <c r="K10" s="211"/>
      <c r="L10" s="211"/>
      <c r="M10" s="211"/>
      <c r="N10" s="211"/>
      <c r="O10" s="211" t="s">
        <v>187</v>
      </c>
      <c r="P10" s="220">
        <f>SUM(C10*E10*G10*I10)</f>
        <v>18</v>
      </c>
      <c r="Q10" s="216" t="s">
        <v>115</v>
      </c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5.75">
      <c r="A11" s="210"/>
      <c r="B11" s="213" t="s">
        <v>496</v>
      </c>
      <c r="C11" s="214">
        <v>2</v>
      </c>
      <c r="D11" s="211" t="s">
        <v>186</v>
      </c>
      <c r="E11" s="211" t="s">
        <v>141</v>
      </c>
      <c r="F11" s="211" t="s">
        <v>186</v>
      </c>
      <c r="G11" s="211" t="s">
        <v>141</v>
      </c>
      <c r="H11" s="211" t="s">
        <v>186</v>
      </c>
      <c r="I11" s="211" t="s">
        <v>212</v>
      </c>
      <c r="J11" s="211"/>
      <c r="K11" s="211"/>
      <c r="L11" s="211"/>
      <c r="M11" s="211"/>
      <c r="N11" s="211"/>
      <c r="O11" s="211" t="s">
        <v>187</v>
      </c>
      <c r="P11" s="220">
        <f t="shared" ref="P11:P16" si="0">SUM(C11*E11*G11*I11)</f>
        <v>45</v>
      </c>
      <c r="Q11" s="216" t="s">
        <v>115</v>
      </c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5.75">
      <c r="A12" s="210"/>
      <c r="B12" s="213" t="s">
        <v>499</v>
      </c>
      <c r="C12" s="214">
        <v>1</v>
      </c>
      <c r="D12" s="211" t="s">
        <v>186</v>
      </c>
      <c r="E12" s="211" t="s">
        <v>100</v>
      </c>
      <c r="F12" s="211" t="s">
        <v>186</v>
      </c>
      <c r="G12" s="211" t="s">
        <v>129</v>
      </c>
      <c r="H12" s="211" t="s">
        <v>186</v>
      </c>
      <c r="I12" s="211" t="s">
        <v>129</v>
      </c>
      <c r="J12" s="211"/>
      <c r="K12" s="211"/>
      <c r="L12" s="211"/>
      <c r="M12" s="211"/>
      <c r="N12" s="211"/>
      <c r="O12" s="211" t="s">
        <v>187</v>
      </c>
      <c r="P12" s="215">
        <f t="shared" si="0"/>
        <v>10.546875</v>
      </c>
      <c r="Q12" s="216" t="s">
        <v>115</v>
      </c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15.75">
      <c r="A13" s="210"/>
      <c r="B13" s="213" t="s">
        <v>498</v>
      </c>
      <c r="C13" s="214">
        <v>1</v>
      </c>
      <c r="D13" s="211" t="s">
        <v>186</v>
      </c>
      <c r="E13" s="211" t="s">
        <v>338</v>
      </c>
      <c r="F13" s="211" t="s">
        <v>186</v>
      </c>
      <c r="G13" s="211" t="s">
        <v>129</v>
      </c>
      <c r="H13" s="211" t="s">
        <v>186</v>
      </c>
      <c r="I13" s="211" t="s">
        <v>129</v>
      </c>
      <c r="J13" s="211"/>
      <c r="K13" s="211"/>
      <c r="L13" s="211"/>
      <c r="M13" s="211"/>
      <c r="N13" s="211"/>
      <c r="O13" s="211" t="s">
        <v>187</v>
      </c>
      <c r="P13" s="215">
        <f t="shared" si="0"/>
        <v>6.46875</v>
      </c>
      <c r="Q13" s="216" t="s">
        <v>115</v>
      </c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5.75">
      <c r="A14" s="210"/>
      <c r="B14" s="213" t="s">
        <v>342</v>
      </c>
      <c r="C14" s="214">
        <v>1</v>
      </c>
      <c r="D14" s="211" t="s">
        <v>186</v>
      </c>
      <c r="E14" s="211" t="s">
        <v>97</v>
      </c>
      <c r="F14" s="211" t="s">
        <v>186</v>
      </c>
      <c r="G14" s="211" t="s">
        <v>129</v>
      </c>
      <c r="H14" s="211" t="s">
        <v>186</v>
      </c>
      <c r="I14" s="211" t="s">
        <v>129</v>
      </c>
      <c r="J14" s="211"/>
      <c r="K14" s="211"/>
      <c r="L14" s="211"/>
      <c r="M14" s="211"/>
      <c r="N14" s="211"/>
      <c r="O14" s="211" t="s">
        <v>187</v>
      </c>
      <c r="P14" s="215">
        <f t="shared" si="0"/>
        <v>3.796875</v>
      </c>
      <c r="Q14" s="216" t="s">
        <v>115</v>
      </c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15.75">
      <c r="A15" s="210"/>
      <c r="B15" s="213" t="s">
        <v>499</v>
      </c>
      <c r="C15" s="214">
        <v>2</v>
      </c>
      <c r="D15" s="211" t="s">
        <v>186</v>
      </c>
      <c r="E15" s="211" t="s">
        <v>212</v>
      </c>
      <c r="F15" s="211" t="s">
        <v>186</v>
      </c>
      <c r="G15" s="211" t="s">
        <v>129</v>
      </c>
      <c r="H15" s="211" t="s">
        <v>186</v>
      </c>
      <c r="I15" s="211" t="s">
        <v>129</v>
      </c>
      <c r="J15" s="211"/>
      <c r="K15" s="211"/>
      <c r="L15" s="211"/>
      <c r="M15" s="211"/>
      <c r="N15" s="211"/>
      <c r="O15" s="211" t="s">
        <v>187</v>
      </c>
      <c r="P15" s="215">
        <f t="shared" si="0"/>
        <v>11.25</v>
      </c>
      <c r="Q15" s="216" t="s">
        <v>115</v>
      </c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15.75">
      <c r="A16" s="210"/>
      <c r="B16" s="213" t="s">
        <v>342</v>
      </c>
      <c r="C16" s="214">
        <v>1</v>
      </c>
      <c r="D16" s="211" t="s">
        <v>186</v>
      </c>
      <c r="E16" s="211" t="s">
        <v>74</v>
      </c>
      <c r="F16" s="211" t="s">
        <v>186</v>
      </c>
      <c r="G16" s="211" t="s">
        <v>129</v>
      </c>
      <c r="H16" s="211" t="s">
        <v>186</v>
      </c>
      <c r="I16" s="211" t="s">
        <v>129</v>
      </c>
      <c r="J16" s="211"/>
      <c r="K16" s="211"/>
      <c r="L16" s="211"/>
      <c r="M16" s="211"/>
      <c r="N16" s="211"/>
      <c r="O16" s="211" t="s">
        <v>187</v>
      </c>
      <c r="P16" s="215">
        <f t="shared" si="0"/>
        <v>2.25</v>
      </c>
      <c r="Q16" s="216" t="s">
        <v>115</v>
      </c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5.75">
      <c r="A17" s="210"/>
      <c r="B17" s="213"/>
      <c r="C17" s="214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 t="s">
        <v>132</v>
      </c>
      <c r="O17" s="211" t="s">
        <v>187</v>
      </c>
      <c r="P17" s="219">
        <f>SUM(P10:P16)</f>
        <v>97.3125</v>
      </c>
      <c r="Q17" s="216" t="s">
        <v>115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5.75">
      <c r="A18" s="225" t="s">
        <v>189</v>
      </c>
      <c r="B18" s="742" t="s">
        <v>272</v>
      </c>
      <c r="C18" s="742"/>
      <c r="D18" s="742"/>
      <c r="E18" s="742"/>
      <c r="F18" s="742"/>
      <c r="G18" s="742"/>
      <c r="H18" s="742"/>
      <c r="I18" s="742"/>
      <c r="J18" s="742"/>
      <c r="K18" s="742"/>
      <c r="L18" s="742"/>
      <c r="M18" s="742"/>
      <c r="N18" s="218"/>
      <c r="O18" s="211"/>
      <c r="P18" s="221"/>
      <c r="Q18" s="216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>
      <c r="A19" s="225"/>
      <c r="B19" s="159" t="s">
        <v>586</v>
      </c>
      <c r="C19" s="214">
        <v>1</v>
      </c>
      <c r="D19" s="211" t="s">
        <v>137</v>
      </c>
      <c r="E19" s="211" t="s">
        <v>136</v>
      </c>
      <c r="F19" s="211" t="s">
        <v>138</v>
      </c>
      <c r="G19" s="211" t="s">
        <v>136</v>
      </c>
      <c r="H19" s="211" t="s">
        <v>139</v>
      </c>
      <c r="I19" s="211" t="s">
        <v>100</v>
      </c>
      <c r="J19" s="211" t="s">
        <v>186</v>
      </c>
      <c r="K19" s="211" t="s">
        <v>584</v>
      </c>
      <c r="L19" s="211"/>
      <c r="M19" s="211"/>
      <c r="N19" s="211"/>
      <c r="O19" s="211" t="s">
        <v>187</v>
      </c>
      <c r="P19" s="497">
        <f>C19*(E19+G19)*I19*K19</f>
        <v>50.025000000000006</v>
      </c>
      <c r="Q19" s="216" t="s">
        <v>10</v>
      </c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15.75">
      <c r="A20" s="225"/>
      <c r="B20" s="159" t="s">
        <v>585</v>
      </c>
      <c r="C20" s="214">
        <v>1</v>
      </c>
      <c r="D20" s="211" t="s">
        <v>186</v>
      </c>
      <c r="E20" s="211" t="s">
        <v>11</v>
      </c>
      <c r="F20" s="211" t="s">
        <v>186</v>
      </c>
      <c r="G20" s="211" t="s">
        <v>587</v>
      </c>
      <c r="H20" s="211" t="s">
        <v>186</v>
      </c>
      <c r="I20" s="211" t="s">
        <v>12</v>
      </c>
      <c r="J20" s="211"/>
      <c r="K20" s="211"/>
      <c r="L20" s="211"/>
      <c r="M20" s="211"/>
      <c r="N20" s="211"/>
      <c r="O20" s="211" t="s">
        <v>187</v>
      </c>
      <c r="P20" s="497">
        <f>SUM(C20*E20*G20*I20)</f>
        <v>37.046250000000001</v>
      </c>
      <c r="Q20" s="216" t="s">
        <v>10</v>
      </c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15.75">
      <c r="A21" s="225"/>
      <c r="B21" s="159" t="s">
        <v>586</v>
      </c>
      <c r="C21" s="214">
        <v>1</v>
      </c>
      <c r="D21" s="211" t="s">
        <v>137</v>
      </c>
      <c r="E21" s="211" t="s">
        <v>136</v>
      </c>
      <c r="F21" s="211" t="s">
        <v>138</v>
      </c>
      <c r="G21" s="211" t="s">
        <v>136</v>
      </c>
      <c r="H21" s="211" t="s">
        <v>139</v>
      </c>
      <c r="I21" s="211" t="s">
        <v>19</v>
      </c>
      <c r="J21" s="211" t="s">
        <v>186</v>
      </c>
      <c r="K21" s="211" t="s">
        <v>584</v>
      </c>
      <c r="L21" s="211"/>
      <c r="M21" s="211"/>
      <c r="N21" s="211"/>
      <c r="O21" s="211" t="s">
        <v>187</v>
      </c>
      <c r="P21" s="497">
        <f>C21*(E21+G21)*I21*K21</f>
        <v>32.016000000000005</v>
      </c>
      <c r="Q21" s="216" t="s">
        <v>10</v>
      </c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5.75">
      <c r="A22" s="225"/>
      <c r="B22" s="159" t="s">
        <v>585</v>
      </c>
      <c r="C22" s="214">
        <v>1</v>
      </c>
      <c r="D22" s="211" t="s">
        <v>186</v>
      </c>
      <c r="E22" s="211" t="s">
        <v>588</v>
      </c>
      <c r="F22" s="211" t="s">
        <v>186</v>
      </c>
      <c r="G22" s="211" t="s">
        <v>587</v>
      </c>
      <c r="H22" s="211" t="s">
        <v>186</v>
      </c>
      <c r="I22" s="211" t="s">
        <v>12</v>
      </c>
      <c r="J22" s="211"/>
      <c r="K22" s="211"/>
      <c r="L22" s="211"/>
      <c r="M22" s="211"/>
      <c r="N22" s="211"/>
      <c r="O22" s="211" t="s">
        <v>187</v>
      </c>
      <c r="P22" s="497">
        <f>SUM(C22*E22*G22*I22)</f>
        <v>23.028749999999999</v>
      </c>
      <c r="Q22" s="216" t="s">
        <v>10</v>
      </c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5.75">
      <c r="A23" s="225"/>
      <c r="B23" s="159" t="s">
        <v>589</v>
      </c>
      <c r="C23" s="214">
        <v>1</v>
      </c>
      <c r="D23" s="211" t="s">
        <v>137</v>
      </c>
      <c r="E23" s="211" t="s">
        <v>136</v>
      </c>
      <c r="F23" s="211" t="s">
        <v>138</v>
      </c>
      <c r="G23" s="211" t="s">
        <v>136</v>
      </c>
      <c r="H23" s="211" t="s">
        <v>139</v>
      </c>
      <c r="I23" s="211" t="s">
        <v>346</v>
      </c>
      <c r="J23" s="211" t="s">
        <v>186</v>
      </c>
      <c r="K23" s="211" t="s">
        <v>584</v>
      </c>
      <c r="L23" s="211"/>
      <c r="M23" s="211"/>
      <c r="N23" s="211"/>
      <c r="O23" s="211" t="s">
        <v>187</v>
      </c>
      <c r="P23" s="497">
        <f>C23*(E23+G23)*I23*K23</f>
        <v>18.676000000000002</v>
      </c>
      <c r="Q23" s="216" t="s">
        <v>10</v>
      </c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5.75">
      <c r="A24" s="225"/>
      <c r="B24" s="159" t="s">
        <v>585</v>
      </c>
      <c r="C24" s="214">
        <v>1</v>
      </c>
      <c r="D24" s="211" t="s">
        <v>186</v>
      </c>
      <c r="E24" s="211" t="s">
        <v>590</v>
      </c>
      <c r="F24" s="211" t="s">
        <v>186</v>
      </c>
      <c r="G24" s="211" t="s">
        <v>587</v>
      </c>
      <c r="H24" s="211" t="s">
        <v>186</v>
      </c>
      <c r="I24" s="211" t="s">
        <v>12</v>
      </c>
      <c r="J24" s="211"/>
      <c r="K24" s="211"/>
      <c r="L24" s="211"/>
      <c r="M24" s="211"/>
      <c r="N24" s="211"/>
      <c r="O24" s="211" t="s">
        <v>187</v>
      </c>
      <c r="P24" s="497">
        <f>SUM(C24*E24*G24*I24)</f>
        <v>9.0112500000000004</v>
      </c>
      <c r="Q24" s="216" t="s">
        <v>10</v>
      </c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5.75">
      <c r="A25" s="225"/>
      <c r="B25" s="159" t="s">
        <v>586</v>
      </c>
      <c r="C25" s="214">
        <v>2</v>
      </c>
      <c r="D25" s="211" t="s">
        <v>137</v>
      </c>
      <c r="E25" s="211" t="s">
        <v>136</v>
      </c>
      <c r="F25" s="211" t="s">
        <v>138</v>
      </c>
      <c r="G25" s="211" t="s">
        <v>136</v>
      </c>
      <c r="H25" s="211" t="s">
        <v>139</v>
      </c>
      <c r="I25" s="211" t="s">
        <v>591</v>
      </c>
      <c r="J25" s="211" t="s">
        <v>186</v>
      </c>
      <c r="K25" s="211" t="s">
        <v>584</v>
      </c>
      <c r="L25" s="211"/>
      <c r="M25" s="211"/>
      <c r="N25" s="211"/>
      <c r="O25" s="211" t="s">
        <v>187</v>
      </c>
      <c r="P25" s="497">
        <f>C25*(E25+G25)*I25*K25</f>
        <v>56.028000000000006</v>
      </c>
      <c r="Q25" s="216" t="s">
        <v>10</v>
      </c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5.75">
      <c r="A26" s="225"/>
      <c r="B26" s="159" t="s">
        <v>585</v>
      </c>
      <c r="C26" s="214">
        <v>2</v>
      </c>
      <c r="D26" s="211" t="s">
        <v>186</v>
      </c>
      <c r="E26" s="211" t="s">
        <v>592</v>
      </c>
      <c r="F26" s="211" t="s">
        <v>186</v>
      </c>
      <c r="G26" s="211" t="s">
        <v>587</v>
      </c>
      <c r="H26" s="211" t="s">
        <v>186</v>
      </c>
      <c r="I26" s="211" t="s">
        <v>12</v>
      </c>
      <c r="J26" s="211"/>
      <c r="K26" s="211"/>
      <c r="L26" s="211"/>
      <c r="M26" s="211"/>
      <c r="N26" s="211"/>
      <c r="O26" s="211" t="s">
        <v>187</v>
      </c>
      <c r="P26" s="497">
        <f>SUM(C26*E26*G26*I26)</f>
        <v>40.049999999999997</v>
      </c>
      <c r="Q26" s="216" t="s">
        <v>10</v>
      </c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15.75">
      <c r="A27" s="225"/>
      <c r="B27" s="159" t="s">
        <v>589</v>
      </c>
      <c r="C27" s="214">
        <v>1</v>
      </c>
      <c r="D27" s="211" t="s">
        <v>137</v>
      </c>
      <c r="E27" s="211" t="s">
        <v>136</v>
      </c>
      <c r="F27" s="211" t="s">
        <v>138</v>
      </c>
      <c r="G27" s="211" t="s">
        <v>136</v>
      </c>
      <c r="H27" s="211" t="s">
        <v>139</v>
      </c>
      <c r="I27" s="211" t="s">
        <v>0</v>
      </c>
      <c r="J27" s="211" t="s">
        <v>186</v>
      </c>
      <c r="K27" s="211" t="s">
        <v>584</v>
      </c>
      <c r="L27" s="211"/>
      <c r="M27" s="211"/>
      <c r="N27" s="211"/>
      <c r="O27" s="211" t="s">
        <v>187</v>
      </c>
      <c r="P27" s="497">
        <f>C27*(E27+G27)*I27*K27</f>
        <v>12.006</v>
      </c>
      <c r="Q27" s="216" t="s">
        <v>10</v>
      </c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5.75">
      <c r="A28" s="225"/>
      <c r="B28" s="159" t="s">
        <v>585</v>
      </c>
      <c r="C28" s="214">
        <v>1</v>
      </c>
      <c r="D28" s="211" t="s">
        <v>186</v>
      </c>
      <c r="E28" s="211" t="s">
        <v>593</v>
      </c>
      <c r="F28" s="211" t="s">
        <v>186</v>
      </c>
      <c r="G28" s="211" t="s">
        <v>587</v>
      </c>
      <c r="H28" s="211" t="s">
        <v>186</v>
      </c>
      <c r="I28" s="211" t="s">
        <v>12</v>
      </c>
      <c r="J28" s="211"/>
      <c r="K28" s="211"/>
      <c r="L28" s="211"/>
      <c r="M28" s="211"/>
      <c r="N28" s="211"/>
      <c r="O28" s="211" t="s">
        <v>187</v>
      </c>
      <c r="P28" s="497">
        <f>SUM(C28*E28*G28*I28)</f>
        <v>8.01</v>
      </c>
      <c r="Q28" s="216" t="s">
        <v>10</v>
      </c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5.75">
      <c r="A29" s="225"/>
      <c r="B29" s="159" t="s">
        <v>594</v>
      </c>
      <c r="C29" s="214">
        <v>1</v>
      </c>
      <c r="D29" s="211" t="s">
        <v>186</v>
      </c>
      <c r="E29" s="211" t="s">
        <v>136</v>
      </c>
      <c r="F29" s="211" t="s">
        <v>186</v>
      </c>
      <c r="G29" s="211" t="s">
        <v>74</v>
      </c>
      <c r="H29" s="211" t="s">
        <v>186</v>
      </c>
      <c r="I29" s="211" t="s">
        <v>74</v>
      </c>
      <c r="J29" s="211" t="s">
        <v>186</v>
      </c>
      <c r="K29" s="211" t="s">
        <v>584</v>
      </c>
      <c r="L29" s="211"/>
      <c r="M29" s="211"/>
      <c r="N29" s="211"/>
      <c r="O29" s="211" t="s">
        <v>187</v>
      </c>
      <c r="P29" s="497">
        <f>C29*E29*G29*I29*K29</f>
        <v>21.344000000000001</v>
      </c>
      <c r="Q29" s="216" t="s">
        <v>10</v>
      </c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5.75">
      <c r="A30" s="225"/>
      <c r="B30" s="159" t="s">
        <v>595</v>
      </c>
      <c r="C30" s="214">
        <v>1</v>
      </c>
      <c r="D30" s="211" t="s">
        <v>186</v>
      </c>
      <c r="E30" s="211" t="s">
        <v>136</v>
      </c>
      <c r="F30" s="211" t="s">
        <v>186</v>
      </c>
      <c r="G30" s="211" t="s">
        <v>74</v>
      </c>
      <c r="H30" s="211" t="s">
        <v>186</v>
      </c>
      <c r="I30" s="211" t="s">
        <v>74</v>
      </c>
      <c r="J30" s="211" t="s">
        <v>186</v>
      </c>
      <c r="K30" s="211" t="s">
        <v>584</v>
      </c>
      <c r="L30" s="211"/>
      <c r="M30" s="211"/>
      <c r="N30" s="211"/>
      <c r="O30" s="211" t="s">
        <v>187</v>
      </c>
      <c r="P30" s="497">
        <f>C30*E30*G30*I30*K30</f>
        <v>21.344000000000001</v>
      </c>
      <c r="Q30" s="216" t="s">
        <v>10</v>
      </c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15.75">
      <c r="A31" s="225"/>
      <c r="B31" s="159" t="s">
        <v>596</v>
      </c>
      <c r="C31" s="214">
        <v>1</v>
      </c>
      <c r="D31" s="211" t="s">
        <v>137</v>
      </c>
      <c r="E31" s="211" t="s">
        <v>20</v>
      </c>
      <c r="F31" s="211" t="s">
        <v>138</v>
      </c>
      <c r="G31" s="211" t="s">
        <v>20</v>
      </c>
      <c r="H31" s="211" t="s">
        <v>139</v>
      </c>
      <c r="I31" s="211" t="s">
        <v>338</v>
      </c>
      <c r="J31" s="211" t="s">
        <v>186</v>
      </c>
      <c r="K31" s="211" t="s">
        <v>584</v>
      </c>
      <c r="L31" s="211"/>
      <c r="M31" s="211"/>
      <c r="N31" s="211"/>
      <c r="O31" s="211" t="s">
        <v>187</v>
      </c>
      <c r="P31" s="497">
        <f>C31*(E31+G31)*I31*K31</f>
        <v>46.023000000000003</v>
      </c>
      <c r="Q31" s="216" t="s">
        <v>10</v>
      </c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>
      <c r="A32" s="225"/>
      <c r="B32" s="159" t="s">
        <v>597</v>
      </c>
      <c r="C32" s="214">
        <v>1</v>
      </c>
      <c r="D32" s="211" t="s">
        <v>186</v>
      </c>
      <c r="E32" s="211" t="s">
        <v>598</v>
      </c>
      <c r="F32" s="211" t="s">
        <v>186</v>
      </c>
      <c r="G32" s="211" t="s">
        <v>38</v>
      </c>
      <c r="H32" s="211" t="s">
        <v>186</v>
      </c>
      <c r="I32" s="211" t="s">
        <v>12</v>
      </c>
      <c r="J32" s="211"/>
      <c r="K32" s="211"/>
      <c r="L32" s="211"/>
      <c r="M32" s="211"/>
      <c r="N32" s="211"/>
      <c r="O32" s="211" t="s">
        <v>187</v>
      </c>
      <c r="P32" s="497">
        <f>SUM(C32*E32*G32*I32)</f>
        <v>46.777499999999996</v>
      </c>
      <c r="Q32" s="216" t="s">
        <v>10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5.75">
      <c r="A33" s="225"/>
      <c r="B33" s="159"/>
      <c r="C33" s="214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 t="s">
        <v>187</v>
      </c>
      <c r="P33" s="239">
        <f>SUM(P19:P32)</f>
        <v>421.38574999999997</v>
      </c>
      <c r="Q33" s="216" t="s">
        <v>10</v>
      </c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>
      <c r="A34" s="225"/>
      <c r="B34" s="159"/>
      <c r="C34" s="217"/>
      <c r="D34" s="211"/>
      <c r="E34" s="238">
        <f>P33</f>
        <v>421.38574999999997</v>
      </c>
      <c r="F34" s="211" t="s">
        <v>341</v>
      </c>
      <c r="G34" s="211" t="s">
        <v>13</v>
      </c>
      <c r="H34" s="211"/>
      <c r="I34" s="238"/>
      <c r="J34" s="211"/>
      <c r="K34" s="217"/>
      <c r="L34" s="218"/>
      <c r="M34" s="218"/>
      <c r="N34" s="218"/>
      <c r="O34" s="211" t="s">
        <v>187</v>
      </c>
      <c r="P34" s="239">
        <f>E34/G34</f>
        <v>3.7623727678571428</v>
      </c>
      <c r="Q34" s="216" t="s">
        <v>47</v>
      </c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>
      <c r="A35" s="225" t="s">
        <v>101</v>
      </c>
      <c r="B35" s="742" t="s">
        <v>273</v>
      </c>
      <c r="C35" s="742"/>
      <c r="D35" s="742"/>
      <c r="E35" s="742"/>
      <c r="F35" s="742"/>
      <c r="G35" s="742"/>
      <c r="H35" s="742"/>
      <c r="I35" s="742"/>
      <c r="J35" s="742"/>
      <c r="K35" s="742"/>
      <c r="L35" s="742"/>
      <c r="M35" s="211"/>
      <c r="N35" s="211"/>
      <c r="O35" s="211"/>
      <c r="P35" s="220"/>
      <c r="Q35" s="216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5.75">
      <c r="A36" s="225"/>
      <c r="B36" s="241" t="s">
        <v>456</v>
      </c>
      <c r="C36" s="214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20"/>
      <c r="Q36" s="216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15.75">
      <c r="A37" s="225"/>
      <c r="B37" s="213" t="s">
        <v>457</v>
      </c>
      <c r="C37" s="214">
        <v>1</v>
      </c>
      <c r="D37" s="211" t="s">
        <v>186</v>
      </c>
      <c r="E37" s="211" t="s">
        <v>458</v>
      </c>
      <c r="F37" s="211" t="s">
        <v>186</v>
      </c>
      <c r="G37" s="211" t="s">
        <v>338</v>
      </c>
      <c r="H37" s="211"/>
      <c r="I37" s="211"/>
      <c r="J37" s="211"/>
      <c r="K37" s="211"/>
      <c r="L37" s="211"/>
      <c r="M37" s="211"/>
      <c r="N37" s="211"/>
      <c r="O37" s="211" t="s">
        <v>187</v>
      </c>
      <c r="P37" s="215">
        <f>C37*E37*G37</f>
        <v>365.125</v>
      </c>
      <c r="Q37" s="216" t="s">
        <v>131</v>
      </c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15.75">
      <c r="A38" s="225"/>
      <c r="B38" s="213" t="s">
        <v>459</v>
      </c>
      <c r="C38" s="214">
        <v>1</v>
      </c>
      <c r="D38" s="211" t="s">
        <v>186</v>
      </c>
      <c r="E38" s="211" t="s">
        <v>460</v>
      </c>
      <c r="F38" s="211" t="s">
        <v>186</v>
      </c>
      <c r="G38" s="211" t="s">
        <v>338</v>
      </c>
      <c r="H38" s="211"/>
      <c r="I38" s="211"/>
      <c r="J38" s="211"/>
      <c r="K38" s="211"/>
      <c r="L38" s="211"/>
      <c r="M38" s="211"/>
      <c r="N38" s="211"/>
      <c r="O38" s="211" t="s">
        <v>187</v>
      </c>
      <c r="P38" s="215">
        <f t="shared" ref="P38:P51" si="1">C38*E38*G38</f>
        <v>139.95500000000001</v>
      </c>
      <c r="Q38" s="216" t="s">
        <v>131</v>
      </c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15.75">
      <c r="A39" s="225"/>
      <c r="B39" s="213" t="s">
        <v>461</v>
      </c>
      <c r="C39" s="214">
        <v>1</v>
      </c>
      <c r="D39" s="211" t="s">
        <v>186</v>
      </c>
      <c r="E39" s="211" t="s">
        <v>462</v>
      </c>
      <c r="F39" s="211" t="s">
        <v>186</v>
      </c>
      <c r="G39" s="211" t="s">
        <v>338</v>
      </c>
      <c r="H39" s="211"/>
      <c r="I39" s="211"/>
      <c r="J39" s="211"/>
      <c r="K39" s="211"/>
      <c r="L39" s="211"/>
      <c r="M39" s="211"/>
      <c r="N39" s="211"/>
      <c r="O39" s="211" t="s">
        <v>187</v>
      </c>
      <c r="P39" s="215">
        <f t="shared" si="1"/>
        <v>91.08</v>
      </c>
      <c r="Q39" s="216" t="s">
        <v>131</v>
      </c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15.75">
      <c r="A40" s="225"/>
      <c r="B40" s="213" t="s">
        <v>463</v>
      </c>
      <c r="C40" s="214">
        <v>1</v>
      </c>
      <c r="D40" s="211" t="s">
        <v>186</v>
      </c>
      <c r="E40" s="211" t="s">
        <v>337</v>
      </c>
      <c r="F40" s="211" t="s">
        <v>186</v>
      </c>
      <c r="G40" s="211" t="s">
        <v>338</v>
      </c>
      <c r="H40" s="211"/>
      <c r="I40" s="211"/>
      <c r="J40" s="211"/>
      <c r="K40" s="211"/>
      <c r="L40" s="211"/>
      <c r="M40" s="211"/>
      <c r="N40" s="211"/>
      <c r="O40" s="211" t="s">
        <v>187</v>
      </c>
      <c r="P40" s="215">
        <f t="shared" si="1"/>
        <v>100.625</v>
      </c>
      <c r="Q40" s="216" t="s">
        <v>131</v>
      </c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15.75">
      <c r="A41" s="225"/>
      <c r="B41" s="213" t="s">
        <v>464</v>
      </c>
      <c r="C41" s="214">
        <v>1</v>
      </c>
      <c r="D41" s="211" t="s">
        <v>186</v>
      </c>
      <c r="E41" s="211" t="s">
        <v>465</v>
      </c>
      <c r="F41" s="211" t="s">
        <v>186</v>
      </c>
      <c r="G41" s="211" t="s">
        <v>338</v>
      </c>
      <c r="H41" s="211"/>
      <c r="I41" s="211"/>
      <c r="J41" s="211"/>
      <c r="K41" s="211"/>
      <c r="L41" s="211"/>
      <c r="M41" s="211"/>
      <c r="N41" s="211"/>
      <c r="O41" s="211" t="s">
        <v>187</v>
      </c>
      <c r="P41" s="215">
        <f t="shared" si="1"/>
        <v>197.45500000000001</v>
      </c>
      <c r="Q41" s="216" t="s">
        <v>131</v>
      </c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15.75">
      <c r="A42" s="225"/>
      <c r="B42" s="213" t="s">
        <v>463</v>
      </c>
      <c r="C42" s="214">
        <v>1</v>
      </c>
      <c r="D42" s="211" t="s">
        <v>186</v>
      </c>
      <c r="E42" s="211" t="s">
        <v>466</v>
      </c>
      <c r="F42" s="211" t="s">
        <v>186</v>
      </c>
      <c r="G42" s="211" t="s">
        <v>338</v>
      </c>
      <c r="H42" s="211"/>
      <c r="I42" s="211"/>
      <c r="J42" s="211"/>
      <c r="K42" s="211"/>
      <c r="L42" s="211"/>
      <c r="M42" s="211"/>
      <c r="N42" s="211"/>
      <c r="O42" s="211" t="s">
        <v>187</v>
      </c>
      <c r="P42" s="215">
        <f t="shared" si="1"/>
        <v>116.955</v>
      </c>
      <c r="Q42" s="216" t="s">
        <v>131</v>
      </c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15.75">
      <c r="A43" s="225"/>
      <c r="B43" s="213" t="s">
        <v>467</v>
      </c>
      <c r="C43" s="214">
        <v>1</v>
      </c>
      <c r="D43" s="211" t="s">
        <v>186</v>
      </c>
      <c r="E43" s="211" t="s">
        <v>41</v>
      </c>
      <c r="F43" s="211" t="s">
        <v>186</v>
      </c>
      <c r="G43" s="211" t="s">
        <v>338</v>
      </c>
      <c r="H43" s="211"/>
      <c r="I43" s="211"/>
      <c r="J43" s="211"/>
      <c r="K43" s="211"/>
      <c r="L43" s="211"/>
      <c r="M43" s="211"/>
      <c r="N43" s="211"/>
      <c r="O43" s="211" t="s">
        <v>187</v>
      </c>
      <c r="P43" s="215">
        <f t="shared" si="1"/>
        <v>155.25</v>
      </c>
      <c r="Q43" s="216" t="s">
        <v>131</v>
      </c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5.75">
      <c r="A44" s="225"/>
      <c r="B44" s="213" t="s">
        <v>468</v>
      </c>
      <c r="C44" s="214">
        <v>2</v>
      </c>
      <c r="D44" s="211" t="s">
        <v>186</v>
      </c>
      <c r="E44" s="211" t="s">
        <v>469</v>
      </c>
      <c r="F44" s="211" t="s">
        <v>186</v>
      </c>
      <c r="G44" s="211" t="s">
        <v>140</v>
      </c>
      <c r="H44" s="211"/>
      <c r="I44" s="211"/>
      <c r="J44" s="211"/>
      <c r="K44" s="211"/>
      <c r="L44" s="211"/>
      <c r="M44" s="211"/>
      <c r="N44" s="211"/>
      <c r="O44" s="211" t="s">
        <v>187</v>
      </c>
      <c r="P44" s="215">
        <f t="shared" ref="P44:P50" si="2">C44*E44*G44</f>
        <v>127.10000000000001</v>
      </c>
      <c r="Q44" s="216" t="s">
        <v>131</v>
      </c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15.75">
      <c r="A45" s="225"/>
      <c r="B45" s="213" t="s">
        <v>468</v>
      </c>
      <c r="C45" s="214">
        <v>2</v>
      </c>
      <c r="D45" s="211" t="s">
        <v>186</v>
      </c>
      <c r="E45" s="211" t="s">
        <v>470</v>
      </c>
      <c r="F45" s="211" t="s">
        <v>186</v>
      </c>
      <c r="G45" s="211" t="s">
        <v>140</v>
      </c>
      <c r="H45" s="211"/>
      <c r="I45" s="211"/>
      <c r="J45" s="211"/>
      <c r="K45" s="211"/>
      <c r="L45" s="211"/>
      <c r="M45" s="211"/>
      <c r="N45" s="211"/>
      <c r="O45" s="211" t="s">
        <v>187</v>
      </c>
      <c r="P45" s="215">
        <f t="shared" si="2"/>
        <v>90.9</v>
      </c>
      <c r="Q45" s="216" t="s">
        <v>131</v>
      </c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15.75">
      <c r="A46" s="225"/>
      <c r="B46" s="213" t="s">
        <v>471</v>
      </c>
      <c r="C46" s="214">
        <v>1</v>
      </c>
      <c r="D46" s="211" t="s">
        <v>186</v>
      </c>
      <c r="E46" s="211" t="s">
        <v>130</v>
      </c>
      <c r="F46" s="211" t="s">
        <v>186</v>
      </c>
      <c r="G46" s="211" t="s">
        <v>338</v>
      </c>
      <c r="H46" s="211"/>
      <c r="I46" s="211"/>
      <c r="J46" s="211"/>
      <c r="K46" s="211"/>
      <c r="L46" s="211"/>
      <c r="M46" s="211"/>
      <c r="N46" s="211"/>
      <c r="O46" s="211" t="s">
        <v>187</v>
      </c>
      <c r="P46" s="215">
        <f t="shared" si="2"/>
        <v>63.25</v>
      </c>
      <c r="Q46" s="216" t="s">
        <v>131</v>
      </c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15.75">
      <c r="A47" s="225"/>
      <c r="B47" s="213" t="s">
        <v>473</v>
      </c>
      <c r="C47" s="214">
        <v>1</v>
      </c>
      <c r="D47" s="211" t="s">
        <v>186</v>
      </c>
      <c r="E47" s="211" t="s">
        <v>474</v>
      </c>
      <c r="F47" s="211" t="s">
        <v>186</v>
      </c>
      <c r="G47" s="211" t="s">
        <v>338</v>
      </c>
      <c r="H47" s="211"/>
      <c r="I47" s="211"/>
      <c r="J47" s="211"/>
      <c r="K47" s="211"/>
      <c r="L47" s="211"/>
      <c r="M47" s="211"/>
      <c r="N47" s="211"/>
      <c r="O47" s="211" t="s">
        <v>187</v>
      </c>
      <c r="P47" s="215">
        <f t="shared" si="2"/>
        <v>79.58</v>
      </c>
      <c r="Q47" s="216" t="s">
        <v>131</v>
      </c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15.75">
      <c r="A48" s="225"/>
      <c r="B48" s="213" t="s">
        <v>472</v>
      </c>
      <c r="C48" s="214">
        <v>1</v>
      </c>
      <c r="D48" s="211" t="s">
        <v>186</v>
      </c>
      <c r="E48" s="211" t="s">
        <v>76</v>
      </c>
      <c r="F48" s="211" t="s">
        <v>186</v>
      </c>
      <c r="G48" s="211" t="s">
        <v>338</v>
      </c>
      <c r="H48" s="211"/>
      <c r="I48" s="211"/>
      <c r="J48" s="211"/>
      <c r="K48" s="211"/>
      <c r="L48" s="211"/>
      <c r="M48" s="211"/>
      <c r="N48" s="211"/>
      <c r="O48" s="211" t="s">
        <v>187</v>
      </c>
      <c r="P48" s="215">
        <f t="shared" si="2"/>
        <v>69</v>
      </c>
      <c r="Q48" s="216" t="s">
        <v>131</v>
      </c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15.75">
      <c r="A49" s="225"/>
      <c r="B49" s="213" t="s">
        <v>473</v>
      </c>
      <c r="C49" s="214">
        <v>1</v>
      </c>
      <c r="D49" s="211" t="s">
        <v>186</v>
      </c>
      <c r="E49" s="211" t="s">
        <v>475</v>
      </c>
      <c r="F49" s="211" t="s">
        <v>186</v>
      </c>
      <c r="G49" s="211" t="s">
        <v>338</v>
      </c>
      <c r="H49" s="211"/>
      <c r="I49" s="211"/>
      <c r="J49" s="211"/>
      <c r="K49" s="211"/>
      <c r="L49" s="211"/>
      <c r="M49" s="211"/>
      <c r="N49" s="211"/>
      <c r="O49" s="211" t="s">
        <v>187</v>
      </c>
      <c r="P49" s="215">
        <f t="shared" si="2"/>
        <v>134.20500000000001</v>
      </c>
      <c r="Q49" s="216" t="s">
        <v>131</v>
      </c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15.75">
      <c r="A50" s="225"/>
      <c r="B50" s="213" t="s">
        <v>476</v>
      </c>
      <c r="C50" s="214">
        <v>1</v>
      </c>
      <c r="D50" s="211" t="s">
        <v>186</v>
      </c>
      <c r="E50" s="211" t="s">
        <v>477</v>
      </c>
      <c r="F50" s="211" t="s">
        <v>186</v>
      </c>
      <c r="G50" s="211" t="s">
        <v>338</v>
      </c>
      <c r="H50" s="211"/>
      <c r="I50" s="211"/>
      <c r="J50" s="211"/>
      <c r="K50" s="211"/>
      <c r="L50" s="211"/>
      <c r="M50" s="211"/>
      <c r="N50" s="211"/>
      <c r="O50" s="211" t="s">
        <v>187</v>
      </c>
      <c r="P50" s="215">
        <f t="shared" si="2"/>
        <v>137.08000000000001</v>
      </c>
      <c r="Q50" s="216" t="s">
        <v>131</v>
      </c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15.75">
      <c r="A51" s="225"/>
      <c r="B51" s="213" t="s">
        <v>478</v>
      </c>
      <c r="C51" s="214">
        <v>1</v>
      </c>
      <c r="D51" s="211" t="s">
        <v>186</v>
      </c>
      <c r="E51" s="211" t="s">
        <v>58</v>
      </c>
      <c r="F51" s="211" t="s">
        <v>186</v>
      </c>
      <c r="G51" s="211" t="s">
        <v>338</v>
      </c>
      <c r="H51" s="211"/>
      <c r="I51" s="211"/>
      <c r="J51" s="211"/>
      <c r="K51" s="211"/>
      <c r="L51" s="211"/>
      <c r="M51" s="211"/>
      <c r="N51" s="211"/>
      <c r="O51" s="211" t="s">
        <v>187</v>
      </c>
      <c r="P51" s="215">
        <f t="shared" si="1"/>
        <v>212.75</v>
      </c>
      <c r="Q51" s="216" t="s">
        <v>131</v>
      </c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5.75">
      <c r="A52" s="225"/>
      <c r="B52" s="213"/>
      <c r="C52" s="214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 t="s">
        <v>132</v>
      </c>
      <c r="O52" s="211" t="s">
        <v>187</v>
      </c>
      <c r="P52" s="219">
        <f>SUM(P37:P51)</f>
        <v>2080.31</v>
      </c>
      <c r="Q52" s="216" t="s">
        <v>131</v>
      </c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15.75">
      <c r="A53" s="225" t="s">
        <v>358</v>
      </c>
      <c r="B53" s="483" t="s">
        <v>599</v>
      </c>
      <c r="C53" s="210"/>
      <c r="D53" s="210"/>
      <c r="E53" s="483"/>
      <c r="F53" s="211"/>
      <c r="G53" s="211"/>
      <c r="H53" s="220"/>
      <c r="I53" s="237"/>
      <c r="J53" s="220"/>
      <c r="K53" s="237"/>
      <c r="L53" s="216"/>
      <c r="M53" s="222"/>
      <c r="N53" s="216"/>
      <c r="O53" s="211"/>
      <c r="P53" s="229"/>
      <c r="Q53" s="216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15.75">
      <c r="A54" s="225"/>
      <c r="B54" s="208"/>
      <c r="C54" s="208"/>
      <c r="D54" s="208"/>
      <c r="E54" s="209" t="s">
        <v>336</v>
      </c>
      <c r="F54" s="208"/>
      <c r="G54" s="208"/>
      <c r="H54" s="208"/>
      <c r="I54" s="211"/>
      <c r="J54" s="211"/>
      <c r="K54" s="211"/>
      <c r="L54" s="211"/>
      <c r="M54" s="211"/>
      <c r="N54" s="211"/>
      <c r="O54" s="211"/>
      <c r="P54" s="220"/>
      <c r="Q54" s="216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15.75">
      <c r="A55" s="225"/>
      <c r="B55" s="213" t="s">
        <v>144</v>
      </c>
      <c r="C55" s="214">
        <v>7</v>
      </c>
      <c r="D55" s="211" t="s">
        <v>186</v>
      </c>
      <c r="E55" s="211" t="s">
        <v>76</v>
      </c>
      <c r="F55" s="211" t="s">
        <v>186</v>
      </c>
      <c r="G55" s="211" t="s">
        <v>74</v>
      </c>
      <c r="H55" s="211"/>
      <c r="I55" s="211"/>
      <c r="J55" s="211"/>
      <c r="K55" s="211"/>
      <c r="L55" s="211"/>
      <c r="M55" s="211"/>
      <c r="N55" s="211"/>
      <c r="O55" s="211" t="s">
        <v>187</v>
      </c>
      <c r="P55" s="215">
        <f>SUM(C55*E55*G55)</f>
        <v>168</v>
      </c>
      <c r="Q55" s="216" t="s">
        <v>131</v>
      </c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15.75">
      <c r="A56" s="225"/>
      <c r="B56" s="213" t="s">
        <v>571</v>
      </c>
      <c r="C56" s="214">
        <v>3</v>
      </c>
      <c r="D56" s="211" t="s">
        <v>186</v>
      </c>
      <c r="E56" s="211" t="s">
        <v>57</v>
      </c>
      <c r="F56" s="211" t="s">
        <v>186</v>
      </c>
      <c r="G56" s="211" t="s">
        <v>74</v>
      </c>
      <c r="H56" s="211"/>
      <c r="I56" s="211"/>
      <c r="J56" s="211"/>
      <c r="K56" s="211"/>
      <c r="L56" s="211"/>
      <c r="M56" s="211"/>
      <c r="N56" s="211"/>
      <c r="O56" s="211" t="s">
        <v>187</v>
      </c>
      <c r="P56" s="215">
        <f>SUM(C56*E56*G56)</f>
        <v>36</v>
      </c>
      <c r="Q56" s="216" t="s">
        <v>131</v>
      </c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15.75">
      <c r="A57" s="225"/>
      <c r="B57" s="213" t="s">
        <v>572</v>
      </c>
      <c r="C57" s="214">
        <v>6</v>
      </c>
      <c r="D57" s="211" t="s">
        <v>186</v>
      </c>
      <c r="E57" s="211" t="s">
        <v>57</v>
      </c>
      <c r="F57" s="211" t="s">
        <v>186</v>
      </c>
      <c r="G57" s="211" t="s">
        <v>76</v>
      </c>
      <c r="H57" s="211"/>
      <c r="I57" s="211"/>
      <c r="J57" s="211"/>
      <c r="K57" s="211"/>
      <c r="L57" s="211"/>
      <c r="M57" s="211"/>
      <c r="N57" s="211"/>
      <c r="O57" s="211" t="s">
        <v>187</v>
      </c>
      <c r="P57" s="215">
        <f>SUM(C57*E57*G57)</f>
        <v>108</v>
      </c>
      <c r="Q57" s="216" t="s">
        <v>131</v>
      </c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15.75">
      <c r="A58" s="225"/>
      <c r="B58" s="213" t="s">
        <v>573</v>
      </c>
      <c r="C58" s="214">
        <v>1</v>
      </c>
      <c r="D58" s="211" t="s">
        <v>186</v>
      </c>
      <c r="E58" s="211" t="s">
        <v>76</v>
      </c>
      <c r="F58" s="211" t="s">
        <v>186</v>
      </c>
      <c r="G58" s="211" t="s">
        <v>141</v>
      </c>
      <c r="H58" s="211"/>
      <c r="I58" s="211"/>
      <c r="J58" s="211"/>
      <c r="K58" s="211"/>
      <c r="L58" s="211"/>
      <c r="M58" s="211"/>
      <c r="N58" s="211"/>
      <c r="O58" s="211" t="s">
        <v>187</v>
      </c>
      <c r="P58" s="215">
        <f>SUM(C58*E58*G58)</f>
        <v>9</v>
      </c>
      <c r="Q58" s="216" t="s">
        <v>131</v>
      </c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15.75">
      <c r="A59" s="225"/>
      <c r="B59" s="213" t="s">
        <v>573</v>
      </c>
      <c r="C59" s="214">
        <v>4</v>
      </c>
      <c r="D59" s="211" t="s">
        <v>186</v>
      </c>
      <c r="E59" s="211" t="s">
        <v>57</v>
      </c>
      <c r="F59" s="211" t="s">
        <v>186</v>
      </c>
      <c r="G59" s="211" t="s">
        <v>141</v>
      </c>
      <c r="H59" s="211"/>
      <c r="I59" s="211"/>
      <c r="J59" s="211"/>
      <c r="K59" s="211"/>
      <c r="L59" s="211"/>
      <c r="M59" s="211"/>
      <c r="N59" s="211"/>
      <c r="O59" s="211" t="s">
        <v>187</v>
      </c>
      <c r="P59" s="215">
        <f>SUM(C59*E59*G59)</f>
        <v>18</v>
      </c>
      <c r="Q59" s="216" t="s">
        <v>131</v>
      </c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15.75">
      <c r="A60" s="225"/>
      <c r="B60" s="213"/>
      <c r="C60" s="214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 t="s">
        <v>132</v>
      </c>
      <c r="O60" s="211" t="s">
        <v>187</v>
      </c>
      <c r="P60" s="224">
        <f>SUM(P55:P59)</f>
        <v>339</v>
      </c>
      <c r="Q60" s="216" t="s">
        <v>131</v>
      </c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15.75">
      <c r="A61" s="225"/>
      <c r="B61" s="213"/>
      <c r="C61" s="210"/>
      <c r="D61" s="210"/>
      <c r="E61" s="211" t="s">
        <v>2</v>
      </c>
      <c r="F61" s="211"/>
      <c r="G61" s="105"/>
      <c r="H61" s="211"/>
      <c r="I61" s="217"/>
      <c r="J61" s="220"/>
      <c r="K61" s="211" t="s">
        <v>1</v>
      </c>
      <c r="L61" s="218"/>
      <c r="M61" s="222"/>
      <c r="N61" s="216"/>
      <c r="O61" s="211" t="s">
        <v>187</v>
      </c>
      <c r="P61" s="221">
        <v>228</v>
      </c>
      <c r="Q61" s="216" t="s">
        <v>131</v>
      </c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15.75">
      <c r="A62" s="225"/>
      <c r="B62" s="213"/>
      <c r="C62" s="210"/>
      <c r="D62" s="210"/>
      <c r="E62" s="483"/>
      <c r="F62" s="211"/>
      <c r="G62" s="211"/>
      <c r="H62" s="220" t="s">
        <v>22</v>
      </c>
      <c r="I62" s="237">
        <f>P60</f>
        <v>339</v>
      </c>
      <c r="J62" s="220" t="s">
        <v>16</v>
      </c>
      <c r="K62" s="237">
        <f>P61</f>
        <v>228</v>
      </c>
      <c r="L62" s="216" t="s">
        <v>23</v>
      </c>
      <c r="M62" s="222"/>
      <c r="N62" s="216"/>
      <c r="O62" s="211" t="s">
        <v>187</v>
      </c>
      <c r="P62" s="224">
        <f>I62-K62</f>
        <v>111</v>
      </c>
      <c r="Q62" s="216" t="s">
        <v>131</v>
      </c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15.75">
      <c r="A63" s="225" t="s">
        <v>359</v>
      </c>
      <c r="B63" s="483" t="s">
        <v>600</v>
      </c>
      <c r="C63" s="210"/>
      <c r="D63" s="210"/>
      <c r="E63" s="483"/>
      <c r="F63" s="211"/>
      <c r="G63" s="211"/>
      <c r="H63" s="220"/>
      <c r="I63" s="237"/>
      <c r="J63" s="220"/>
      <c r="K63" s="237"/>
      <c r="L63" s="216"/>
      <c r="M63" s="222"/>
      <c r="N63" s="216"/>
      <c r="O63" s="211"/>
      <c r="P63" s="229"/>
      <c r="Q63" s="216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15.75">
      <c r="A64" s="225"/>
      <c r="B64" s="213" t="s">
        <v>601</v>
      </c>
      <c r="C64" s="214">
        <v>3</v>
      </c>
      <c r="D64" s="211" t="s">
        <v>186</v>
      </c>
      <c r="E64" s="211" t="s">
        <v>128</v>
      </c>
      <c r="F64" s="211" t="s">
        <v>186</v>
      </c>
      <c r="G64" s="211" t="s">
        <v>346</v>
      </c>
      <c r="H64" s="211"/>
      <c r="I64" s="211"/>
      <c r="J64" s="211"/>
      <c r="K64" s="211"/>
      <c r="L64" s="211"/>
      <c r="M64" s="211"/>
      <c r="N64" s="211" t="s">
        <v>132</v>
      </c>
      <c r="O64" s="211" t="s">
        <v>187</v>
      </c>
      <c r="P64" s="215">
        <f>SUM(C64*E64*G64)</f>
        <v>73.5</v>
      </c>
      <c r="Q64" s="216" t="s">
        <v>131</v>
      </c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15.75">
      <c r="A65" s="225"/>
      <c r="B65" s="213"/>
      <c r="C65" s="214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5"/>
      <c r="Q65" s="216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15.75">
      <c r="A66" s="225"/>
      <c r="B66" s="213"/>
      <c r="C66" s="214"/>
      <c r="D66" s="210"/>
      <c r="E66" s="211" t="s">
        <v>2</v>
      </c>
      <c r="F66" s="211"/>
      <c r="G66" s="105"/>
      <c r="H66" s="211"/>
      <c r="I66" s="217"/>
      <c r="J66" s="220"/>
      <c r="K66" s="211" t="s">
        <v>1</v>
      </c>
      <c r="L66" s="218"/>
      <c r="M66" s="222"/>
      <c r="N66" s="216"/>
      <c r="O66" s="211" t="s">
        <v>187</v>
      </c>
      <c r="P66" s="221">
        <v>49</v>
      </c>
      <c r="Q66" s="216" t="s">
        <v>131</v>
      </c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15.75">
      <c r="A67" s="225"/>
      <c r="B67" s="213"/>
      <c r="C67" s="214"/>
      <c r="D67" s="210"/>
      <c r="E67" s="483"/>
      <c r="F67" s="211"/>
      <c r="G67" s="211"/>
      <c r="H67" s="220" t="s">
        <v>22</v>
      </c>
      <c r="I67" s="237">
        <f>P64</f>
        <v>73.5</v>
      </c>
      <c r="J67" s="220" t="s">
        <v>16</v>
      </c>
      <c r="K67" s="237">
        <f>P66</f>
        <v>49</v>
      </c>
      <c r="L67" s="216" t="s">
        <v>23</v>
      </c>
      <c r="M67" s="222"/>
      <c r="N67" s="216"/>
      <c r="O67" s="211" t="s">
        <v>187</v>
      </c>
      <c r="P67" s="224">
        <f>I67-K67</f>
        <v>24.5</v>
      </c>
      <c r="Q67" s="216" t="s">
        <v>131</v>
      </c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15.75">
      <c r="A68" s="225" t="s">
        <v>360</v>
      </c>
      <c r="B68" s="483" t="s">
        <v>663</v>
      </c>
      <c r="C68" s="210"/>
      <c r="D68" s="210"/>
      <c r="E68" s="483"/>
      <c r="F68" s="211"/>
      <c r="G68" s="211"/>
      <c r="H68" s="220"/>
      <c r="I68" s="237"/>
      <c r="J68" s="220"/>
      <c r="K68" s="237"/>
      <c r="L68" s="216"/>
      <c r="M68" s="222"/>
      <c r="N68" s="216"/>
      <c r="O68" s="211"/>
      <c r="P68" s="229"/>
      <c r="Q68" s="216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15.75">
      <c r="A69" s="225"/>
      <c r="B69" s="213" t="s">
        <v>667</v>
      </c>
      <c r="C69" s="214">
        <v>2</v>
      </c>
      <c r="D69" s="211" t="s">
        <v>186</v>
      </c>
      <c r="E69" s="211" t="s">
        <v>664</v>
      </c>
      <c r="F69" s="211" t="s">
        <v>186</v>
      </c>
      <c r="G69" s="211" t="s">
        <v>665</v>
      </c>
      <c r="H69" s="211"/>
      <c r="I69" s="211"/>
      <c r="J69" s="211"/>
      <c r="K69" s="211"/>
      <c r="L69" s="211"/>
      <c r="M69" s="211"/>
      <c r="N69" s="211"/>
      <c r="O69" s="211" t="s">
        <v>187</v>
      </c>
      <c r="P69" s="215">
        <f>SUM(C69*E69*G69)</f>
        <v>66.0672</v>
      </c>
      <c r="Q69" s="216" t="s">
        <v>131</v>
      </c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15.75">
      <c r="A70" s="225"/>
      <c r="B70" s="213" t="s">
        <v>673</v>
      </c>
      <c r="C70" s="214">
        <v>1</v>
      </c>
      <c r="D70" s="211" t="s">
        <v>186</v>
      </c>
      <c r="E70" s="211" t="s">
        <v>668</v>
      </c>
      <c r="F70" s="211" t="s">
        <v>186</v>
      </c>
      <c r="G70" s="211" t="s">
        <v>669</v>
      </c>
      <c r="H70" s="211"/>
      <c r="I70" s="211"/>
      <c r="J70" s="211"/>
      <c r="K70" s="211"/>
      <c r="L70" s="211"/>
      <c r="M70" s="211"/>
      <c r="N70" s="211"/>
      <c r="O70" s="211" t="s">
        <v>187</v>
      </c>
      <c r="P70" s="215">
        <f>SUM(C70*E70*G70)</f>
        <v>35.477499999999999</v>
      </c>
      <c r="Q70" s="216" t="s">
        <v>131</v>
      </c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15.75">
      <c r="A71" s="225"/>
      <c r="B71" s="213" t="s">
        <v>666</v>
      </c>
      <c r="C71" s="214">
        <v>1</v>
      </c>
      <c r="D71" s="211" t="s">
        <v>186</v>
      </c>
      <c r="E71" s="211" t="s">
        <v>76</v>
      </c>
      <c r="F71" s="211" t="s">
        <v>186</v>
      </c>
      <c r="G71" s="211" t="s">
        <v>141</v>
      </c>
      <c r="H71" s="211"/>
      <c r="I71" s="211"/>
      <c r="J71" s="211"/>
      <c r="K71" s="211"/>
      <c r="L71" s="211"/>
      <c r="M71" s="211"/>
      <c r="N71" s="211"/>
      <c r="O71" s="211" t="s">
        <v>187</v>
      </c>
      <c r="P71" s="215">
        <f>SUM(C71*E71*G71)</f>
        <v>9</v>
      </c>
      <c r="Q71" s="216" t="s">
        <v>131</v>
      </c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15.75">
      <c r="A72" s="225"/>
      <c r="B72" s="213"/>
      <c r="C72" s="214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 t="s">
        <v>132</v>
      </c>
      <c r="O72" s="211" t="s">
        <v>187</v>
      </c>
      <c r="P72" s="219">
        <f>SUM(P69:P71)</f>
        <v>110.54470000000001</v>
      </c>
      <c r="Q72" s="216" t="s">
        <v>131</v>
      </c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15.75">
      <c r="A73" s="225"/>
      <c r="B73" s="213"/>
      <c r="C73" s="214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21"/>
      <c r="Q73" s="216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15.75">
      <c r="A74" s="225" t="s">
        <v>361</v>
      </c>
      <c r="B74" s="483" t="s">
        <v>674</v>
      </c>
      <c r="C74" s="210"/>
      <c r="D74" s="210"/>
      <c r="E74" s="483"/>
      <c r="F74" s="211"/>
      <c r="G74" s="211"/>
      <c r="H74" s="220"/>
      <c r="I74" s="237"/>
      <c r="J74" s="220"/>
      <c r="K74" s="237"/>
      <c r="L74" s="216"/>
      <c r="M74" s="222"/>
      <c r="N74" s="216"/>
      <c r="O74" s="211"/>
      <c r="P74" s="229"/>
      <c r="Q74" s="216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15.75">
      <c r="A75" s="225"/>
      <c r="B75" s="483" t="s">
        <v>679</v>
      </c>
      <c r="C75" s="214">
        <v>1</v>
      </c>
      <c r="D75" s="211" t="s">
        <v>186</v>
      </c>
      <c r="E75" s="211" t="s">
        <v>212</v>
      </c>
      <c r="F75" s="211" t="s">
        <v>186</v>
      </c>
      <c r="G75" s="211" t="s">
        <v>212</v>
      </c>
      <c r="H75" s="211"/>
      <c r="I75" s="211"/>
      <c r="J75" s="211"/>
      <c r="K75" s="211"/>
      <c r="L75" s="211"/>
      <c r="M75" s="211"/>
      <c r="N75" s="211"/>
      <c r="O75" s="211" t="s">
        <v>187</v>
      </c>
      <c r="P75" s="215">
        <f t="shared" ref="P75:P81" si="3">SUM(C75*E75*G75)</f>
        <v>100</v>
      </c>
      <c r="Q75" s="216" t="s">
        <v>131</v>
      </c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15.75">
      <c r="A76" s="225"/>
      <c r="B76" s="213" t="s">
        <v>675</v>
      </c>
      <c r="C76" s="214">
        <v>1</v>
      </c>
      <c r="D76" s="211" t="s">
        <v>186</v>
      </c>
      <c r="E76" s="211" t="s">
        <v>671</v>
      </c>
      <c r="F76" s="211" t="s">
        <v>186</v>
      </c>
      <c r="G76" s="211" t="s">
        <v>670</v>
      </c>
      <c r="H76" s="211"/>
      <c r="I76" s="211"/>
      <c r="J76" s="211"/>
      <c r="K76" s="211"/>
      <c r="L76" s="211"/>
      <c r="M76" s="211"/>
      <c r="N76" s="211"/>
      <c r="O76" s="211" t="s">
        <v>187</v>
      </c>
      <c r="P76" s="215">
        <f t="shared" si="3"/>
        <v>19.6875</v>
      </c>
      <c r="Q76" s="216" t="s">
        <v>131</v>
      </c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15.75">
      <c r="A77" s="225"/>
      <c r="B77" s="213" t="s">
        <v>676</v>
      </c>
      <c r="C77" s="214">
        <v>1</v>
      </c>
      <c r="D77" s="211" t="s">
        <v>186</v>
      </c>
      <c r="E77" s="211" t="s">
        <v>474</v>
      </c>
      <c r="F77" s="211" t="s">
        <v>186</v>
      </c>
      <c r="G77" s="211" t="s">
        <v>670</v>
      </c>
      <c r="H77" s="211"/>
      <c r="I77" s="211"/>
      <c r="J77" s="211"/>
      <c r="K77" s="211"/>
      <c r="L77" s="211"/>
      <c r="M77" s="211"/>
      <c r="N77" s="211"/>
      <c r="O77" s="211" t="s">
        <v>187</v>
      </c>
      <c r="P77" s="215">
        <f t="shared" si="3"/>
        <v>12.11</v>
      </c>
      <c r="Q77" s="216" t="s">
        <v>131</v>
      </c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15.75">
      <c r="A78" s="225"/>
      <c r="B78" s="213" t="s">
        <v>677</v>
      </c>
      <c r="C78" s="214">
        <v>1</v>
      </c>
      <c r="D78" s="211" t="s">
        <v>186</v>
      </c>
      <c r="E78" s="211" t="s">
        <v>141</v>
      </c>
      <c r="F78" s="211" t="s">
        <v>186</v>
      </c>
      <c r="G78" s="211" t="s">
        <v>17</v>
      </c>
      <c r="H78" s="211"/>
      <c r="I78" s="211"/>
      <c r="J78" s="211"/>
      <c r="K78" s="211"/>
      <c r="L78" s="211"/>
      <c r="M78" s="211"/>
      <c r="N78" s="211"/>
      <c r="O78" s="211" t="s">
        <v>187</v>
      </c>
      <c r="P78" s="215">
        <f t="shared" si="3"/>
        <v>3</v>
      </c>
      <c r="Q78" s="216" t="s">
        <v>131</v>
      </c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15.75">
      <c r="A79" s="225"/>
      <c r="B79" s="213"/>
      <c r="C79" s="214">
        <v>1</v>
      </c>
      <c r="D79" s="211" t="s">
        <v>186</v>
      </c>
      <c r="E79" s="211" t="s">
        <v>671</v>
      </c>
      <c r="F79" s="211" t="s">
        <v>186</v>
      </c>
      <c r="G79" s="211" t="s">
        <v>17</v>
      </c>
      <c r="H79" s="211"/>
      <c r="I79" s="211"/>
      <c r="J79" s="211"/>
      <c r="K79" s="211"/>
      <c r="L79" s="211"/>
      <c r="M79" s="211"/>
      <c r="N79" s="211"/>
      <c r="O79" s="211" t="s">
        <v>187</v>
      </c>
      <c r="P79" s="215">
        <f t="shared" si="3"/>
        <v>22.5</v>
      </c>
      <c r="Q79" s="216" t="s">
        <v>131</v>
      </c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15.75">
      <c r="A80" s="225"/>
      <c r="B80" s="213"/>
      <c r="C80" s="214">
        <v>1</v>
      </c>
      <c r="D80" s="211" t="s">
        <v>186</v>
      </c>
      <c r="E80" s="211" t="s">
        <v>672</v>
      </c>
      <c r="F80" s="211" t="s">
        <v>186</v>
      </c>
      <c r="G80" s="211" t="s">
        <v>17</v>
      </c>
      <c r="H80" s="211"/>
      <c r="I80" s="211"/>
      <c r="J80" s="211"/>
      <c r="K80" s="211"/>
      <c r="L80" s="211"/>
      <c r="M80" s="211"/>
      <c r="N80" s="211"/>
      <c r="O80" s="211" t="s">
        <v>187</v>
      </c>
      <c r="P80" s="215">
        <f t="shared" si="3"/>
        <v>10.5</v>
      </c>
      <c r="Q80" s="216" t="s">
        <v>131</v>
      </c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15.75">
      <c r="A81" s="225"/>
      <c r="B81" s="213"/>
      <c r="C81" s="214">
        <v>1</v>
      </c>
      <c r="D81" s="211" t="s">
        <v>186</v>
      </c>
      <c r="E81" s="211" t="s">
        <v>57</v>
      </c>
      <c r="F81" s="211" t="s">
        <v>186</v>
      </c>
      <c r="G81" s="211" t="s">
        <v>142</v>
      </c>
      <c r="H81" s="211"/>
      <c r="I81" s="211"/>
      <c r="J81" s="211"/>
      <c r="K81" s="211"/>
      <c r="L81" s="211"/>
      <c r="M81" s="211"/>
      <c r="N81" s="211"/>
      <c r="O81" s="211" t="s">
        <v>187</v>
      </c>
      <c r="P81" s="215">
        <f t="shared" si="3"/>
        <v>1.5</v>
      </c>
      <c r="Q81" s="216" t="s">
        <v>131</v>
      </c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15.75">
      <c r="A82" s="225"/>
      <c r="B82" s="213"/>
      <c r="C82" s="214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 t="s">
        <v>132</v>
      </c>
      <c r="O82" s="211" t="s">
        <v>187</v>
      </c>
      <c r="P82" s="219">
        <f>SUM(P75:P81)</f>
        <v>169.29750000000001</v>
      </c>
      <c r="Q82" s="216" t="s">
        <v>131</v>
      </c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15.75">
      <c r="A83" s="225" t="s">
        <v>46</v>
      </c>
      <c r="B83" s="742" t="s">
        <v>274</v>
      </c>
      <c r="C83" s="742"/>
      <c r="D83" s="742"/>
      <c r="E83" s="742"/>
      <c r="F83" s="742"/>
      <c r="G83" s="742"/>
      <c r="H83" s="742"/>
      <c r="I83" s="742"/>
      <c r="J83" s="742"/>
      <c r="K83" s="742"/>
      <c r="L83" s="218"/>
      <c r="M83" s="218"/>
      <c r="N83" s="218"/>
      <c r="O83" s="211"/>
      <c r="P83" s="221"/>
      <c r="Q83" s="216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15.75">
      <c r="A84" s="225"/>
      <c r="B84" s="483" t="s">
        <v>510</v>
      </c>
      <c r="C84" s="483"/>
      <c r="D84" s="483"/>
      <c r="E84" s="483"/>
      <c r="F84" s="483"/>
      <c r="G84" s="483"/>
      <c r="H84" s="483"/>
      <c r="I84" s="483"/>
      <c r="J84" s="483"/>
      <c r="K84" s="483"/>
      <c r="L84" s="218"/>
      <c r="M84" s="218"/>
      <c r="N84" s="218"/>
      <c r="O84" s="211"/>
      <c r="P84" s="221"/>
      <c r="Q84" s="216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15.75">
      <c r="A85" s="225"/>
      <c r="B85" s="483" t="s">
        <v>513</v>
      </c>
      <c r="C85" s="214">
        <v>1</v>
      </c>
      <c r="D85" s="211" t="s">
        <v>186</v>
      </c>
      <c r="E85" s="211" t="s">
        <v>136</v>
      </c>
      <c r="F85" s="211" t="s">
        <v>137</v>
      </c>
      <c r="G85" s="211" t="s">
        <v>19</v>
      </c>
      <c r="H85" s="211" t="s">
        <v>138</v>
      </c>
      <c r="I85" s="211" t="s">
        <v>339</v>
      </c>
      <c r="J85" s="211" t="s">
        <v>139</v>
      </c>
      <c r="K85" s="211" t="s">
        <v>296</v>
      </c>
      <c r="L85" s="211"/>
      <c r="M85" s="211"/>
      <c r="N85" s="211"/>
      <c r="O85" s="211" t="s">
        <v>187</v>
      </c>
      <c r="P85" s="215">
        <f>C85*E85*(G85+I85)*K85</f>
        <v>616</v>
      </c>
      <c r="Q85" s="216" t="s">
        <v>131</v>
      </c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15.75">
      <c r="A86" s="225"/>
      <c r="B86" s="483" t="s">
        <v>514</v>
      </c>
      <c r="C86" s="214">
        <v>1</v>
      </c>
      <c r="D86" s="211" t="s">
        <v>186</v>
      </c>
      <c r="E86" s="211" t="s">
        <v>136</v>
      </c>
      <c r="F86" s="211" t="s">
        <v>137</v>
      </c>
      <c r="G86" s="211" t="s">
        <v>77</v>
      </c>
      <c r="H86" s="211" t="s">
        <v>138</v>
      </c>
      <c r="I86" s="211" t="s">
        <v>96</v>
      </c>
      <c r="J86" s="211" t="s">
        <v>139</v>
      </c>
      <c r="K86" s="211" t="s">
        <v>296</v>
      </c>
      <c r="L86" s="211"/>
      <c r="M86" s="211"/>
      <c r="N86" s="211"/>
      <c r="O86" s="211" t="s">
        <v>187</v>
      </c>
      <c r="P86" s="215">
        <f t="shared" ref="P86:P91" si="4">C86*E86*(G86+I86)*K86</f>
        <v>330</v>
      </c>
      <c r="Q86" s="216" t="s">
        <v>131</v>
      </c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15.75">
      <c r="A87" s="225"/>
      <c r="B87" s="483" t="s">
        <v>515</v>
      </c>
      <c r="C87" s="214">
        <v>1</v>
      </c>
      <c r="D87" s="211" t="s">
        <v>186</v>
      </c>
      <c r="E87" s="211" t="s">
        <v>136</v>
      </c>
      <c r="F87" s="211" t="s">
        <v>137</v>
      </c>
      <c r="G87" s="211" t="s">
        <v>339</v>
      </c>
      <c r="H87" s="211" t="s">
        <v>138</v>
      </c>
      <c r="I87" s="211" t="s">
        <v>19</v>
      </c>
      <c r="J87" s="211" t="s">
        <v>139</v>
      </c>
      <c r="K87" s="211" t="s">
        <v>296</v>
      </c>
      <c r="L87" s="211"/>
      <c r="M87" s="211"/>
      <c r="N87" s="211"/>
      <c r="O87" s="211" t="s">
        <v>187</v>
      </c>
      <c r="P87" s="215">
        <f t="shared" si="4"/>
        <v>616</v>
      </c>
      <c r="Q87" s="216" t="s">
        <v>131</v>
      </c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15.75">
      <c r="A88" s="225"/>
      <c r="B88" s="483" t="s">
        <v>516</v>
      </c>
      <c r="C88" s="214">
        <v>1</v>
      </c>
      <c r="D88" s="211" t="s">
        <v>186</v>
      </c>
      <c r="E88" s="211" t="s">
        <v>136</v>
      </c>
      <c r="F88" s="211" t="s">
        <v>137</v>
      </c>
      <c r="G88" s="211" t="s">
        <v>517</v>
      </c>
      <c r="H88" s="211" t="s">
        <v>138</v>
      </c>
      <c r="I88" s="211" t="s">
        <v>517</v>
      </c>
      <c r="J88" s="211" t="s">
        <v>139</v>
      </c>
      <c r="K88" s="211" t="s">
        <v>296</v>
      </c>
      <c r="L88" s="211"/>
      <c r="M88" s="211"/>
      <c r="N88" s="211"/>
      <c r="O88" s="211" t="s">
        <v>187</v>
      </c>
      <c r="P88" s="215">
        <f t="shared" si="4"/>
        <v>311.52</v>
      </c>
      <c r="Q88" s="216" t="s">
        <v>131</v>
      </c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15.75">
      <c r="A89" s="225"/>
      <c r="B89" s="483" t="s">
        <v>518</v>
      </c>
      <c r="C89" s="214">
        <v>1</v>
      </c>
      <c r="D89" s="211" t="s">
        <v>186</v>
      </c>
      <c r="E89" s="211" t="s">
        <v>136</v>
      </c>
      <c r="F89" s="211" t="s">
        <v>137</v>
      </c>
      <c r="G89" s="211" t="s">
        <v>519</v>
      </c>
      <c r="H89" s="211" t="s">
        <v>138</v>
      </c>
      <c r="I89" s="211" t="s">
        <v>346</v>
      </c>
      <c r="J89" s="211" t="s">
        <v>139</v>
      </c>
      <c r="K89" s="211" t="s">
        <v>296</v>
      </c>
      <c r="L89" s="211"/>
      <c r="M89" s="211"/>
      <c r="N89" s="211"/>
      <c r="O89" s="211" t="s">
        <v>187</v>
      </c>
      <c r="P89" s="215">
        <f t="shared" si="4"/>
        <v>322.74</v>
      </c>
      <c r="Q89" s="216" t="s">
        <v>131</v>
      </c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15.75">
      <c r="A90" s="225"/>
      <c r="B90" s="483" t="s">
        <v>520</v>
      </c>
      <c r="C90" s="214">
        <v>1</v>
      </c>
      <c r="D90" s="211" t="s">
        <v>186</v>
      </c>
      <c r="E90" s="211" t="s">
        <v>136</v>
      </c>
      <c r="F90" s="211" t="s">
        <v>137</v>
      </c>
      <c r="G90" s="211" t="s">
        <v>340</v>
      </c>
      <c r="H90" s="211" t="s">
        <v>138</v>
      </c>
      <c r="I90" s="211" t="s">
        <v>521</v>
      </c>
      <c r="J90" s="211" t="s">
        <v>139</v>
      </c>
      <c r="K90" s="211" t="s">
        <v>296</v>
      </c>
      <c r="L90" s="211"/>
      <c r="M90" s="211"/>
      <c r="N90" s="211"/>
      <c r="O90" s="211" t="s">
        <v>187</v>
      </c>
      <c r="P90" s="215">
        <f t="shared" si="4"/>
        <v>529.98</v>
      </c>
      <c r="Q90" s="216" t="s">
        <v>131</v>
      </c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15.75">
      <c r="A91" s="225"/>
      <c r="B91" s="483" t="s">
        <v>522</v>
      </c>
      <c r="C91" s="214">
        <v>1</v>
      </c>
      <c r="D91" s="211" t="s">
        <v>137</v>
      </c>
      <c r="E91" s="211" t="s">
        <v>523</v>
      </c>
      <c r="F91" s="211" t="s">
        <v>138</v>
      </c>
      <c r="G91" s="211" t="s">
        <v>523</v>
      </c>
      <c r="H91" s="211" t="s">
        <v>138</v>
      </c>
      <c r="I91" s="211" t="s">
        <v>524</v>
      </c>
      <c r="J91" s="211" t="s">
        <v>139</v>
      </c>
      <c r="K91" s="211" t="s">
        <v>296</v>
      </c>
      <c r="L91" s="211"/>
      <c r="M91" s="211"/>
      <c r="N91" s="211"/>
      <c r="O91" s="211" t="s">
        <v>187</v>
      </c>
      <c r="P91" s="215">
        <f t="shared" si="4"/>
        <v>2210.9999999999995</v>
      </c>
      <c r="Q91" s="216" t="s">
        <v>131</v>
      </c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15.75">
      <c r="A92" s="225"/>
      <c r="B92" s="483" t="s">
        <v>525</v>
      </c>
      <c r="C92" s="214">
        <v>1</v>
      </c>
      <c r="D92" s="211" t="s">
        <v>186</v>
      </c>
      <c r="E92" s="211" t="s">
        <v>136</v>
      </c>
      <c r="F92" s="211" t="s">
        <v>137</v>
      </c>
      <c r="G92" s="211" t="s">
        <v>526</v>
      </c>
      <c r="H92" s="211" t="s">
        <v>138</v>
      </c>
      <c r="I92" s="211" t="s">
        <v>19</v>
      </c>
      <c r="J92" s="211" t="s">
        <v>139</v>
      </c>
      <c r="K92" s="211" t="s">
        <v>296</v>
      </c>
      <c r="L92" s="211"/>
      <c r="M92" s="211"/>
      <c r="N92" s="211"/>
      <c r="O92" s="211" t="s">
        <v>187</v>
      </c>
      <c r="P92" s="215">
        <f t="shared" ref="P92:P98" si="5">C92*E92*(G92+I92)*K92</f>
        <v>803</v>
      </c>
      <c r="Q92" s="216" t="s">
        <v>131</v>
      </c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15.75">
      <c r="A93" s="225"/>
      <c r="B93" s="483" t="s">
        <v>527</v>
      </c>
      <c r="C93" s="214">
        <v>1</v>
      </c>
      <c r="D93" s="211" t="s">
        <v>186</v>
      </c>
      <c r="E93" s="211" t="s">
        <v>136</v>
      </c>
      <c r="F93" s="211" t="s">
        <v>137</v>
      </c>
      <c r="G93" s="211" t="s">
        <v>528</v>
      </c>
      <c r="H93" s="211" t="s">
        <v>138</v>
      </c>
      <c r="I93" s="211" t="s">
        <v>529</v>
      </c>
      <c r="J93" s="211" t="s">
        <v>139</v>
      </c>
      <c r="K93" s="211" t="s">
        <v>41</v>
      </c>
      <c r="L93" s="211"/>
      <c r="M93" s="211"/>
      <c r="N93" s="211"/>
      <c r="O93" s="211" t="s">
        <v>187</v>
      </c>
      <c r="P93" s="215">
        <f t="shared" si="5"/>
        <v>1075.68</v>
      </c>
      <c r="Q93" s="216" t="s">
        <v>131</v>
      </c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15.75">
      <c r="A94" s="225"/>
      <c r="B94" s="483" t="s">
        <v>530</v>
      </c>
      <c r="C94" s="214">
        <v>1</v>
      </c>
      <c r="D94" s="211" t="s">
        <v>186</v>
      </c>
      <c r="E94" s="211" t="s">
        <v>136</v>
      </c>
      <c r="F94" s="211" t="s">
        <v>137</v>
      </c>
      <c r="G94" s="211" t="s">
        <v>19</v>
      </c>
      <c r="H94" s="211" t="s">
        <v>138</v>
      </c>
      <c r="I94" s="211" t="s">
        <v>24</v>
      </c>
      <c r="J94" s="211" t="s">
        <v>139</v>
      </c>
      <c r="K94" s="211" t="s">
        <v>296</v>
      </c>
      <c r="L94" s="211"/>
      <c r="M94" s="211"/>
      <c r="N94" s="211"/>
      <c r="O94" s="211" t="s">
        <v>187</v>
      </c>
      <c r="P94" s="215">
        <f t="shared" si="5"/>
        <v>594</v>
      </c>
      <c r="Q94" s="216" t="s">
        <v>131</v>
      </c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15.75">
      <c r="A95" s="225"/>
      <c r="B95" s="483" t="s">
        <v>342</v>
      </c>
      <c r="C95" s="214">
        <v>1</v>
      </c>
      <c r="D95" s="211" t="s">
        <v>186</v>
      </c>
      <c r="E95" s="211" t="s">
        <v>136</v>
      </c>
      <c r="F95" s="211" t="s">
        <v>137</v>
      </c>
      <c r="G95" s="211" t="s">
        <v>531</v>
      </c>
      <c r="H95" s="211" t="s">
        <v>138</v>
      </c>
      <c r="I95" s="211" t="s">
        <v>212</v>
      </c>
      <c r="J95" s="211" t="s">
        <v>139</v>
      </c>
      <c r="K95" s="211" t="s">
        <v>296</v>
      </c>
      <c r="L95" s="211"/>
      <c r="M95" s="211"/>
      <c r="N95" s="211"/>
      <c r="O95" s="211" t="s">
        <v>187</v>
      </c>
      <c r="P95" s="215">
        <f t="shared" si="5"/>
        <v>353.76</v>
      </c>
      <c r="Q95" s="216" t="s">
        <v>131</v>
      </c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15.75">
      <c r="A96" s="225"/>
      <c r="B96" s="483" t="s">
        <v>344</v>
      </c>
      <c r="C96" s="214">
        <v>1</v>
      </c>
      <c r="D96" s="211" t="s">
        <v>186</v>
      </c>
      <c r="E96" s="211" t="s">
        <v>136</v>
      </c>
      <c r="F96" s="211" t="s">
        <v>137</v>
      </c>
      <c r="G96" s="211" t="s">
        <v>531</v>
      </c>
      <c r="H96" s="211" t="s">
        <v>138</v>
      </c>
      <c r="I96" s="211" t="s">
        <v>0</v>
      </c>
      <c r="J96" s="211" t="s">
        <v>139</v>
      </c>
      <c r="K96" s="211" t="s">
        <v>296</v>
      </c>
      <c r="L96" s="211"/>
      <c r="M96" s="211"/>
      <c r="N96" s="211"/>
      <c r="O96" s="211" t="s">
        <v>187</v>
      </c>
      <c r="P96" s="215">
        <f t="shared" si="5"/>
        <v>232.76</v>
      </c>
      <c r="Q96" s="216" t="s">
        <v>131</v>
      </c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15.75">
      <c r="A97" s="225"/>
      <c r="B97" s="483" t="s">
        <v>493</v>
      </c>
      <c r="C97" s="214">
        <v>1</v>
      </c>
      <c r="D97" s="211" t="s">
        <v>186</v>
      </c>
      <c r="E97" s="211" t="s">
        <v>136</v>
      </c>
      <c r="F97" s="211" t="s">
        <v>137</v>
      </c>
      <c r="G97" s="211" t="s">
        <v>212</v>
      </c>
      <c r="H97" s="211" t="s">
        <v>138</v>
      </c>
      <c r="I97" s="211" t="s">
        <v>212</v>
      </c>
      <c r="J97" s="211" t="s">
        <v>139</v>
      </c>
      <c r="K97" s="211" t="s">
        <v>296</v>
      </c>
      <c r="L97" s="211"/>
      <c r="M97" s="211"/>
      <c r="N97" s="211"/>
      <c r="O97" s="211" t="s">
        <v>187</v>
      </c>
      <c r="P97" s="215">
        <f t="shared" si="5"/>
        <v>440</v>
      </c>
      <c r="Q97" s="216" t="s">
        <v>131</v>
      </c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15.75">
      <c r="A98" s="225"/>
      <c r="B98" s="483" t="s">
        <v>532</v>
      </c>
      <c r="C98" s="214">
        <v>1</v>
      </c>
      <c r="D98" s="211" t="s">
        <v>186</v>
      </c>
      <c r="E98" s="211" t="s">
        <v>136</v>
      </c>
      <c r="F98" s="211" t="s">
        <v>137</v>
      </c>
      <c r="G98" s="211" t="s">
        <v>76</v>
      </c>
      <c r="H98" s="211" t="s">
        <v>138</v>
      </c>
      <c r="I98" s="211" t="s">
        <v>74</v>
      </c>
      <c r="J98" s="211" t="s">
        <v>139</v>
      </c>
      <c r="K98" s="211" t="s">
        <v>296</v>
      </c>
      <c r="L98" s="211"/>
      <c r="M98" s="211"/>
      <c r="N98" s="211"/>
      <c r="O98" s="211" t="s">
        <v>187</v>
      </c>
      <c r="P98" s="215">
        <f t="shared" si="5"/>
        <v>220</v>
      </c>
      <c r="Q98" s="216" t="s">
        <v>131</v>
      </c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15.75">
      <c r="A99" s="225"/>
      <c r="B99" s="213" t="s">
        <v>533</v>
      </c>
      <c r="C99" s="214"/>
      <c r="D99" s="211"/>
      <c r="E99" s="211"/>
      <c r="F99" s="211"/>
      <c r="G99" s="211"/>
      <c r="H99" s="211"/>
      <c r="I99" s="211"/>
      <c r="J99" s="211"/>
      <c r="K99" s="211"/>
      <c r="L99" s="211"/>
      <c r="M99" s="211"/>
      <c r="N99" s="211"/>
      <c r="O99" s="211"/>
      <c r="P99" s="215"/>
      <c r="Q99" s="216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15.75">
      <c r="A100" s="225"/>
      <c r="B100" s="213" t="s">
        <v>534</v>
      </c>
      <c r="C100" s="214">
        <v>1</v>
      </c>
      <c r="D100" s="211" t="s">
        <v>186</v>
      </c>
      <c r="E100" s="211" t="s">
        <v>535</v>
      </c>
      <c r="F100" s="211" t="s">
        <v>186</v>
      </c>
      <c r="G100" s="211" t="s">
        <v>338</v>
      </c>
      <c r="H100" s="211"/>
      <c r="I100" s="211"/>
      <c r="J100" s="211"/>
      <c r="K100" s="211"/>
      <c r="L100" s="211"/>
      <c r="M100" s="211"/>
      <c r="N100" s="211"/>
      <c r="O100" s="211" t="s">
        <v>187</v>
      </c>
      <c r="P100" s="215">
        <f>SUM(C100*E100*G100)</f>
        <v>358.45500000000004</v>
      </c>
      <c r="Q100" s="216" t="s">
        <v>131</v>
      </c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5.75">
      <c r="A101" s="225"/>
      <c r="B101" s="213" t="s">
        <v>536</v>
      </c>
      <c r="C101" s="214">
        <v>1</v>
      </c>
      <c r="D101" s="211" t="s">
        <v>186</v>
      </c>
      <c r="E101" s="211" t="s">
        <v>537</v>
      </c>
      <c r="F101" s="211" t="s">
        <v>186</v>
      </c>
      <c r="G101" s="211" t="s">
        <v>338</v>
      </c>
      <c r="H101" s="211"/>
      <c r="I101" s="211"/>
      <c r="J101" s="211"/>
      <c r="K101" s="211"/>
      <c r="L101" s="211"/>
      <c r="M101" s="211"/>
      <c r="N101" s="211"/>
      <c r="O101" s="211" t="s">
        <v>187</v>
      </c>
      <c r="P101" s="215">
        <f t="shared" ref="P101:P112" si="6">SUM(C101*E101*G101)</f>
        <v>294.16999999999996</v>
      </c>
      <c r="Q101" s="216" t="s">
        <v>131</v>
      </c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5.75">
      <c r="A102" s="225"/>
      <c r="B102" s="213" t="s">
        <v>538</v>
      </c>
      <c r="C102" s="214">
        <v>1</v>
      </c>
      <c r="D102" s="211" t="s">
        <v>186</v>
      </c>
      <c r="E102" s="211" t="s">
        <v>539</v>
      </c>
      <c r="F102" s="211" t="s">
        <v>186</v>
      </c>
      <c r="G102" s="211" t="s">
        <v>338</v>
      </c>
      <c r="H102" s="211"/>
      <c r="I102" s="211"/>
      <c r="J102" s="211"/>
      <c r="K102" s="211"/>
      <c r="L102" s="211"/>
      <c r="M102" s="211"/>
      <c r="N102" s="211"/>
      <c r="O102" s="211" t="s">
        <v>187</v>
      </c>
      <c r="P102" s="215">
        <f t="shared" si="6"/>
        <v>291.755</v>
      </c>
      <c r="Q102" s="216" t="s">
        <v>131</v>
      </c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5.75">
      <c r="A103" s="225"/>
      <c r="B103" s="213" t="s">
        <v>540</v>
      </c>
      <c r="C103" s="214">
        <v>1</v>
      </c>
      <c r="D103" s="211" t="s">
        <v>186</v>
      </c>
      <c r="E103" s="211" t="s">
        <v>541</v>
      </c>
      <c r="F103" s="211" t="s">
        <v>186</v>
      </c>
      <c r="G103" s="211" t="s">
        <v>338</v>
      </c>
      <c r="H103" s="211"/>
      <c r="I103" s="211"/>
      <c r="J103" s="211"/>
      <c r="K103" s="211"/>
      <c r="L103" s="211"/>
      <c r="M103" s="211"/>
      <c r="N103" s="211"/>
      <c r="O103" s="211" t="s">
        <v>187</v>
      </c>
      <c r="P103" s="215">
        <f t="shared" si="6"/>
        <v>237.70500000000001</v>
      </c>
      <c r="Q103" s="216" t="s">
        <v>131</v>
      </c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5.75">
      <c r="A104" s="225"/>
      <c r="B104" s="213" t="s">
        <v>542</v>
      </c>
      <c r="C104" s="214">
        <v>1</v>
      </c>
      <c r="D104" s="211" t="s">
        <v>186</v>
      </c>
      <c r="E104" s="211" t="s">
        <v>543</v>
      </c>
      <c r="F104" s="211" t="s">
        <v>186</v>
      </c>
      <c r="G104" s="211" t="s">
        <v>338</v>
      </c>
      <c r="H104" s="211"/>
      <c r="I104" s="211"/>
      <c r="J104" s="211"/>
      <c r="K104" s="211"/>
      <c r="L104" s="211"/>
      <c r="M104" s="211"/>
      <c r="N104" s="211"/>
      <c r="O104" s="211" t="s">
        <v>187</v>
      </c>
      <c r="P104" s="215">
        <f t="shared" si="6"/>
        <v>182.04499999999999</v>
      </c>
      <c r="Q104" s="216" t="s">
        <v>131</v>
      </c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15.75">
      <c r="A105" s="225"/>
      <c r="B105" s="213" t="s">
        <v>547</v>
      </c>
      <c r="C105" s="214">
        <v>1</v>
      </c>
      <c r="D105" s="211" t="s">
        <v>186</v>
      </c>
      <c r="E105" s="211" t="s">
        <v>502</v>
      </c>
      <c r="F105" s="211" t="s">
        <v>186</v>
      </c>
      <c r="G105" s="211" t="s">
        <v>338</v>
      </c>
      <c r="H105" s="211"/>
      <c r="I105" s="211"/>
      <c r="J105" s="211"/>
      <c r="K105" s="211"/>
      <c r="L105" s="211"/>
      <c r="M105" s="211"/>
      <c r="N105" s="211"/>
      <c r="O105" s="211" t="s">
        <v>187</v>
      </c>
      <c r="P105" s="215">
        <f t="shared" si="6"/>
        <v>67.045000000000002</v>
      </c>
      <c r="Q105" s="216" t="s">
        <v>131</v>
      </c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15.75">
      <c r="A106" s="225"/>
      <c r="B106" s="213" t="s">
        <v>544</v>
      </c>
      <c r="C106" s="214">
        <v>1</v>
      </c>
      <c r="D106" s="211" t="s">
        <v>186</v>
      </c>
      <c r="E106" s="211" t="s">
        <v>458</v>
      </c>
      <c r="F106" s="211" t="s">
        <v>186</v>
      </c>
      <c r="G106" s="211" t="s">
        <v>338</v>
      </c>
      <c r="H106" s="211"/>
      <c r="I106" s="211"/>
      <c r="J106" s="211"/>
      <c r="K106" s="211"/>
      <c r="L106" s="211"/>
      <c r="M106" s="211"/>
      <c r="N106" s="211"/>
      <c r="O106" s="211" t="s">
        <v>187</v>
      </c>
      <c r="P106" s="215">
        <f t="shared" si="6"/>
        <v>365.125</v>
      </c>
      <c r="Q106" s="216" t="s">
        <v>131</v>
      </c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5.75">
      <c r="A107" s="225"/>
      <c r="B107" s="213" t="s">
        <v>546</v>
      </c>
      <c r="C107" s="214">
        <v>1</v>
      </c>
      <c r="D107" s="211" t="s">
        <v>186</v>
      </c>
      <c r="E107" s="211" t="s">
        <v>460</v>
      </c>
      <c r="F107" s="211" t="s">
        <v>186</v>
      </c>
      <c r="G107" s="211" t="s">
        <v>338</v>
      </c>
      <c r="H107" s="211"/>
      <c r="I107" s="211"/>
      <c r="J107" s="211"/>
      <c r="K107" s="211"/>
      <c r="L107" s="211"/>
      <c r="M107" s="211"/>
      <c r="N107" s="211"/>
      <c r="O107" s="211" t="s">
        <v>187</v>
      </c>
      <c r="P107" s="215">
        <f t="shared" si="6"/>
        <v>139.95500000000001</v>
      </c>
      <c r="Q107" s="216" t="s">
        <v>131</v>
      </c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15.75">
      <c r="A108" s="225"/>
      <c r="B108" s="213" t="s">
        <v>545</v>
      </c>
      <c r="C108" s="214">
        <v>1</v>
      </c>
      <c r="D108" s="211" t="s">
        <v>186</v>
      </c>
      <c r="E108" s="211" t="s">
        <v>462</v>
      </c>
      <c r="F108" s="211" t="s">
        <v>186</v>
      </c>
      <c r="G108" s="211" t="s">
        <v>338</v>
      </c>
      <c r="H108" s="211"/>
      <c r="I108" s="211"/>
      <c r="J108" s="211"/>
      <c r="K108" s="211"/>
      <c r="L108" s="211"/>
      <c r="M108" s="211"/>
      <c r="N108" s="211"/>
      <c r="O108" s="211" t="s">
        <v>187</v>
      </c>
      <c r="P108" s="215">
        <f t="shared" si="6"/>
        <v>91.08</v>
      </c>
      <c r="Q108" s="216" t="s">
        <v>131</v>
      </c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15.75">
      <c r="A109" s="225"/>
      <c r="B109" s="213" t="s">
        <v>548</v>
      </c>
      <c r="C109" s="214">
        <v>1</v>
      </c>
      <c r="D109" s="211" t="s">
        <v>186</v>
      </c>
      <c r="E109" s="211" t="s">
        <v>337</v>
      </c>
      <c r="F109" s="211" t="s">
        <v>186</v>
      </c>
      <c r="G109" s="211" t="s">
        <v>338</v>
      </c>
      <c r="H109" s="211"/>
      <c r="I109" s="211"/>
      <c r="J109" s="211"/>
      <c r="K109" s="211"/>
      <c r="L109" s="211"/>
      <c r="M109" s="211"/>
      <c r="N109" s="211"/>
      <c r="O109" s="211" t="s">
        <v>187</v>
      </c>
      <c r="P109" s="215">
        <f t="shared" si="6"/>
        <v>100.625</v>
      </c>
      <c r="Q109" s="216" t="s">
        <v>131</v>
      </c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15.75">
      <c r="A110" s="225"/>
      <c r="B110" s="213" t="s">
        <v>549</v>
      </c>
      <c r="C110" s="214">
        <v>1</v>
      </c>
      <c r="D110" s="211" t="s">
        <v>186</v>
      </c>
      <c r="E110" s="211" t="s">
        <v>465</v>
      </c>
      <c r="F110" s="211" t="s">
        <v>186</v>
      </c>
      <c r="G110" s="211" t="s">
        <v>338</v>
      </c>
      <c r="H110" s="211"/>
      <c r="I110" s="211"/>
      <c r="J110" s="211"/>
      <c r="K110" s="211"/>
      <c r="L110" s="211"/>
      <c r="M110" s="211"/>
      <c r="N110" s="211"/>
      <c r="O110" s="211" t="s">
        <v>187</v>
      </c>
      <c r="P110" s="215">
        <f t="shared" si="6"/>
        <v>197.45500000000001</v>
      </c>
      <c r="Q110" s="216" t="s">
        <v>131</v>
      </c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15.75">
      <c r="A111" s="225"/>
      <c r="B111" s="213" t="s">
        <v>550</v>
      </c>
      <c r="C111" s="214">
        <v>1</v>
      </c>
      <c r="D111" s="211" t="s">
        <v>186</v>
      </c>
      <c r="E111" s="211" t="s">
        <v>466</v>
      </c>
      <c r="F111" s="211" t="s">
        <v>186</v>
      </c>
      <c r="G111" s="211" t="s">
        <v>338</v>
      </c>
      <c r="H111" s="211"/>
      <c r="I111" s="211"/>
      <c r="J111" s="211"/>
      <c r="K111" s="211"/>
      <c r="L111" s="211"/>
      <c r="M111" s="211"/>
      <c r="N111" s="211"/>
      <c r="O111" s="211" t="s">
        <v>187</v>
      </c>
      <c r="P111" s="215">
        <f t="shared" si="6"/>
        <v>116.955</v>
      </c>
      <c r="Q111" s="216" t="s">
        <v>131</v>
      </c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15.75">
      <c r="A112" s="225"/>
      <c r="B112" s="213" t="s">
        <v>551</v>
      </c>
      <c r="C112" s="214">
        <v>1</v>
      </c>
      <c r="D112" s="211" t="s">
        <v>186</v>
      </c>
      <c r="E112" s="211" t="s">
        <v>552</v>
      </c>
      <c r="F112" s="211" t="s">
        <v>186</v>
      </c>
      <c r="G112" s="211" t="s">
        <v>338</v>
      </c>
      <c r="H112" s="211"/>
      <c r="I112" s="211"/>
      <c r="J112" s="211"/>
      <c r="K112" s="211"/>
      <c r="L112" s="211"/>
      <c r="M112" s="211"/>
      <c r="N112" s="211"/>
      <c r="O112" s="211" t="s">
        <v>187</v>
      </c>
      <c r="P112" s="215">
        <f t="shared" si="6"/>
        <v>44.045000000000002</v>
      </c>
      <c r="Q112" s="216" t="s">
        <v>131</v>
      </c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5.75">
      <c r="A113" s="225"/>
      <c r="B113" s="213" t="s">
        <v>553</v>
      </c>
      <c r="C113" s="214">
        <v>1</v>
      </c>
      <c r="D113" s="211" t="s">
        <v>186</v>
      </c>
      <c r="E113" s="211" t="s">
        <v>41</v>
      </c>
      <c r="F113" s="211" t="s">
        <v>186</v>
      </c>
      <c r="G113" s="211" t="s">
        <v>338</v>
      </c>
      <c r="H113" s="211"/>
      <c r="I113" s="211"/>
      <c r="J113" s="211"/>
      <c r="K113" s="211"/>
      <c r="L113" s="211"/>
      <c r="M113" s="211"/>
      <c r="N113" s="211"/>
      <c r="O113" s="211" t="s">
        <v>187</v>
      </c>
      <c r="P113" s="215">
        <f>SUM(C113*E113*G113)</f>
        <v>155.25</v>
      </c>
      <c r="Q113" s="216" t="s">
        <v>131</v>
      </c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15.75">
      <c r="A114" s="225"/>
      <c r="B114" s="213" t="s">
        <v>554</v>
      </c>
      <c r="C114" s="214">
        <v>2</v>
      </c>
      <c r="D114" s="211" t="s">
        <v>186</v>
      </c>
      <c r="E114" s="211" t="s">
        <v>469</v>
      </c>
      <c r="F114" s="211" t="s">
        <v>186</v>
      </c>
      <c r="G114" s="211" t="s">
        <v>140</v>
      </c>
      <c r="H114" s="211"/>
      <c r="I114" s="211"/>
      <c r="J114" s="211"/>
      <c r="K114" s="211"/>
      <c r="L114" s="211"/>
      <c r="M114" s="211"/>
      <c r="N114" s="211"/>
      <c r="O114" s="211" t="s">
        <v>187</v>
      </c>
      <c r="P114" s="215">
        <f t="shared" ref="P114:P122" si="7">SUM(C114*E114*G114)</f>
        <v>127.10000000000001</v>
      </c>
      <c r="Q114" s="216" t="s">
        <v>131</v>
      </c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15.75">
      <c r="A115" s="225"/>
      <c r="B115" s="213" t="s">
        <v>488</v>
      </c>
      <c r="C115" s="214">
        <v>2</v>
      </c>
      <c r="D115" s="211" t="s">
        <v>186</v>
      </c>
      <c r="E115" s="211" t="s">
        <v>470</v>
      </c>
      <c r="F115" s="211" t="s">
        <v>186</v>
      </c>
      <c r="G115" s="211" t="s">
        <v>140</v>
      </c>
      <c r="H115" s="211"/>
      <c r="I115" s="211"/>
      <c r="J115" s="211"/>
      <c r="K115" s="211"/>
      <c r="L115" s="211"/>
      <c r="M115" s="211"/>
      <c r="N115" s="211"/>
      <c r="O115" s="211" t="s">
        <v>187</v>
      </c>
      <c r="P115" s="215">
        <f t="shared" si="7"/>
        <v>90.9</v>
      </c>
      <c r="Q115" s="216" t="s">
        <v>131</v>
      </c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15.75">
      <c r="A116" s="225"/>
      <c r="B116" s="213" t="s">
        <v>555</v>
      </c>
      <c r="C116" s="214">
        <v>1</v>
      </c>
      <c r="D116" s="211" t="s">
        <v>186</v>
      </c>
      <c r="E116" s="211" t="s">
        <v>130</v>
      </c>
      <c r="F116" s="211" t="s">
        <v>186</v>
      </c>
      <c r="G116" s="211" t="s">
        <v>338</v>
      </c>
      <c r="H116" s="211"/>
      <c r="I116" s="211"/>
      <c r="J116" s="211"/>
      <c r="K116" s="211"/>
      <c r="L116" s="211"/>
      <c r="M116" s="211"/>
      <c r="N116" s="211"/>
      <c r="O116" s="211" t="s">
        <v>187</v>
      </c>
      <c r="P116" s="215">
        <f t="shared" si="7"/>
        <v>63.25</v>
      </c>
      <c r="Q116" s="216" t="s">
        <v>131</v>
      </c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5.75">
      <c r="A117" s="225"/>
      <c r="B117" s="213" t="s">
        <v>556</v>
      </c>
      <c r="C117" s="214">
        <v>1</v>
      </c>
      <c r="D117" s="211" t="s">
        <v>186</v>
      </c>
      <c r="E117" s="211" t="s">
        <v>474</v>
      </c>
      <c r="F117" s="211" t="s">
        <v>186</v>
      </c>
      <c r="G117" s="211" t="s">
        <v>338</v>
      </c>
      <c r="H117" s="211"/>
      <c r="I117" s="211"/>
      <c r="J117" s="211"/>
      <c r="K117" s="211"/>
      <c r="L117" s="211"/>
      <c r="M117" s="211"/>
      <c r="N117" s="211"/>
      <c r="O117" s="211" t="s">
        <v>187</v>
      </c>
      <c r="P117" s="215">
        <f t="shared" si="7"/>
        <v>79.58</v>
      </c>
      <c r="Q117" s="216" t="s">
        <v>131</v>
      </c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15.75">
      <c r="A118" s="225"/>
      <c r="B118" s="213" t="s">
        <v>557</v>
      </c>
      <c r="C118" s="214">
        <v>1</v>
      </c>
      <c r="D118" s="211" t="s">
        <v>186</v>
      </c>
      <c r="E118" s="211" t="s">
        <v>76</v>
      </c>
      <c r="F118" s="211" t="s">
        <v>186</v>
      </c>
      <c r="G118" s="211" t="s">
        <v>338</v>
      </c>
      <c r="H118" s="211"/>
      <c r="I118" s="211"/>
      <c r="J118" s="211"/>
      <c r="K118" s="211"/>
      <c r="L118" s="211"/>
      <c r="M118" s="211"/>
      <c r="N118" s="211"/>
      <c r="O118" s="211" t="s">
        <v>187</v>
      </c>
      <c r="P118" s="215">
        <f t="shared" si="7"/>
        <v>69</v>
      </c>
      <c r="Q118" s="216" t="s">
        <v>131</v>
      </c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5.75">
      <c r="A119" s="225"/>
      <c r="B119" s="213" t="s">
        <v>556</v>
      </c>
      <c r="C119" s="214">
        <v>1</v>
      </c>
      <c r="D119" s="211" t="s">
        <v>186</v>
      </c>
      <c r="E119" s="211" t="s">
        <v>475</v>
      </c>
      <c r="F119" s="211" t="s">
        <v>186</v>
      </c>
      <c r="G119" s="211" t="s">
        <v>338</v>
      </c>
      <c r="H119" s="211"/>
      <c r="I119" s="211"/>
      <c r="J119" s="211"/>
      <c r="K119" s="211"/>
      <c r="L119" s="211"/>
      <c r="M119" s="211"/>
      <c r="N119" s="211"/>
      <c r="O119" s="211" t="s">
        <v>187</v>
      </c>
      <c r="P119" s="215">
        <f t="shared" si="7"/>
        <v>134.20500000000001</v>
      </c>
      <c r="Q119" s="216" t="s">
        <v>131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5.75">
      <c r="A120" s="225"/>
      <c r="B120" s="213" t="s">
        <v>558</v>
      </c>
      <c r="C120" s="214">
        <v>1</v>
      </c>
      <c r="D120" s="211" t="s">
        <v>186</v>
      </c>
      <c r="E120" s="211" t="s">
        <v>477</v>
      </c>
      <c r="F120" s="211" t="s">
        <v>186</v>
      </c>
      <c r="G120" s="211" t="s">
        <v>338</v>
      </c>
      <c r="H120" s="211"/>
      <c r="I120" s="211"/>
      <c r="J120" s="211"/>
      <c r="K120" s="211"/>
      <c r="L120" s="211"/>
      <c r="M120" s="211"/>
      <c r="N120" s="211"/>
      <c r="O120" s="211" t="s">
        <v>187</v>
      </c>
      <c r="P120" s="215">
        <f t="shared" si="7"/>
        <v>137.08000000000001</v>
      </c>
      <c r="Q120" s="216" t="s">
        <v>131</v>
      </c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5.75">
      <c r="A121" s="225"/>
      <c r="B121" s="213" t="s">
        <v>559</v>
      </c>
      <c r="C121" s="214">
        <v>1</v>
      </c>
      <c r="D121" s="211" t="s">
        <v>186</v>
      </c>
      <c r="E121" s="211" t="s">
        <v>58</v>
      </c>
      <c r="F121" s="211" t="s">
        <v>186</v>
      </c>
      <c r="G121" s="211" t="s">
        <v>338</v>
      </c>
      <c r="H121" s="211"/>
      <c r="I121" s="211"/>
      <c r="J121" s="211"/>
      <c r="K121" s="211"/>
      <c r="L121" s="211"/>
      <c r="M121" s="211"/>
      <c r="N121" s="211"/>
      <c r="O121" s="211" t="s">
        <v>187</v>
      </c>
      <c r="P121" s="215">
        <f t="shared" si="7"/>
        <v>212.75</v>
      </c>
      <c r="Q121" s="216" t="s">
        <v>131</v>
      </c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15.75">
      <c r="A122" s="225"/>
      <c r="B122" s="213" t="s">
        <v>560</v>
      </c>
      <c r="C122" s="214">
        <v>2</v>
      </c>
      <c r="D122" s="211" t="s">
        <v>186</v>
      </c>
      <c r="E122" s="211" t="s">
        <v>561</v>
      </c>
      <c r="F122" s="211" t="s">
        <v>186</v>
      </c>
      <c r="G122" s="211" t="s">
        <v>41</v>
      </c>
      <c r="H122" s="211"/>
      <c r="I122" s="211"/>
      <c r="J122" s="211"/>
      <c r="K122" s="211"/>
      <c r="L122" s="211"/>
      <c r="M122" s="211"/>
      <c r="N122" s="211"/>
      <c r="O122" s="211" t="s">
        <v>187</v>
      </c>
      <c r="P122" s="215">
        <f t="shared" si="7"/>
        <v>119.34</v>
      </c>
      <c r="Q122" s="216" t="s">
        <v>131</v>
      </c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15.75">
      <c r="A123" s="225"/>
      <c r="B123" s="213"/>
      <c r="C123" s="214"/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1" t="s">
        <v>132</v>
      </c>
      <c r="O123" s="211" t="s">
        <v>187</v>
      </c>
      <c r="P123" s="219">
        <f>SUM(P85:P122)</f>
        <v>12331.31</v>
      </c>
      <c r="Q123" s="216" t="s">
        <v>131</v>
      </c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15.75">
      <c r="A124" s="225"/>
      <c r="B124" s="213" t="s">
        <v>246</v>
      </c>
      <c r="C124" s="214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21"/>
      <c r="Q124" s="216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5.75">
      <c r="A125" s="225"/>
      <c r="B125" s="213" t="s">
        <v>249</v>
      </c>
      <c r="C125" s="214">
        <v>5</v>
      </c>
      <c r="D125" s="211" t="s">
        <v>186</v>
      </c>
      <c r="E125" s="211" t="s">
        <v>128</v>
      </c>
      <c r="F125" s="211" t="s">
        <v>186</v>
      </c>
      <c r="G125" s="211" t="s">
        <v>346</v>
      </c>
      <c r="H125" s="211"/>
      <c r="I125" s="211"/>
      <c r="J125" s="211"/>
      <c r="K125" s="211"/>
      <c r="L125" s="211"/>
      <c r="M125" s="211"/>
      <c r="N125" s="211"/>
      <c r="O125" s="211" t="s">
        <v>187</v>
      </c>
      <c r="P125" s="215">
        <f t="shared" ref="P125:P132" si="8">SUM(C125*E125*G125)</f>
        <v>122.5</v>
      </c>
      <c r="Q125" s="216" t="s">
        <v>131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ht="15.75">
      <c r="A126" s="225"/>
      <c r="B126" s="213" t="s">
        <v>250</v>
      </c>
      <c r="C126" s="214">
        <v>3</v>
      </c>
      <c r="D126" s="211" t="s">
        <v>186</v>
      </c>
      <c r="E126" s="211" t="s">
        <v>57</v>
      </c>
      <c r="F126" s="211" t="s">
        <v>186</v>
      </c>
      <c r="G126" s="211" t="s">
        <v>346</v>
      </c>
      <c r="H126" s="211"/>
      <c r="I126" s="211"/>
      <c r="J126" s="211"/>
      <c r="K126" s="211"/>
      <c r="L126" s="211"/>
      <c r="M126" s="211"/>
      <c r="N126" s="211"/>
      <c r="O126" s="211" t="s">
        <v>187</v>
      </c>
      <c r="P126" s="215">
        <f t="shared" si="8"/>
        <v>63</v>
      </c>
      <c r="Q126" s="216" t="s">
        <v>131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5.75">
      <c r="A127" s="225"/>
      <c r="B127" s="213" t="s">
        <v>570</v>
      </c>
      <c r="C127" s="214">
        <v>4</v>
      </c>
      <c r="D127" s="211" t="s">
        <v>186</v>
      </c>
      <c r="E127" s="211" t="s">
        <v>140</v>
      </c>
      <c r="F127" s="211" t="s">
        <v>186</v>
      </c>
      <c r="G127" s="211" t="s">
        <v>346</v>
      </c>
      <c r="H127" s="211"/>
      <c r="I127" s="211"/>
      <c r="J127" s="211"/>
      <c r="K127" s="211"/>
      <c r="L127" s="211"/>
      <c r="M127" s="211"/>
      <c r="N127" s="211"/>
      <c r="O127" s="211" t="s">
        <v>187</v>
      </c>
      <c r="P127" s="215">
        <f t="shared" si="8"/>
        <v>70</v>
      </c>
      <c r="Q127" s="216" t="s">
        <v>131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5.75">
      <c r="A128" s="225"/>
      <c r="B128" s="213" t="s">
        <v>144</v>
      </c>
      <c r="C128" s="214">
        <v>7</v>
      </c>
      <c r="D128" s="211" t="s">
        <v>186</v>
      </c>
      <c r="E128" s="211" t="s">
        <v>76</v>
      </c>
      <c r="F128" s="211" t="s">
        <v>186</v>
      </c>
      <c r="G128" s="211" t="s">
        <v>74</v>
      </c>
      <c r="H128" s="211"/>
      <c r="I128" s="211"/>
      <c r="J128" s="211"/>
      <c r="K128" s="211"/>
      <c r="L128" s="211"/>
      <c r="M128" s="211"/>
      <c r="N128" s="211"/>
      <c r="O128" s="211" t="s">
        <v>187</v>
      </c>
      <c r="P128" s="215">
        <f t="shared" si="8"/>
        <v>168</v>
      </c>
      <c r="Q128" s="216" t="s">
        <v>131</v>
      </c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5.75">
      <c r="A129" s="225"/>
      <c r="B129" s="213" t="s">
        <v>571</v>
      </c>
      <c r="C129" s="214">
        <v>3</v>
      </c>
      <c r="D129" s="211" t="s">
        <v>186</v>
      </c>
      <c r="E129" s="211" t="s">
        <v>57</v>
      </c>
      <c r="F129" s="211" t="s">
        <v>186</v>
      </c>
      <c r="G129" s="211" t="s">
        <v>74</v>
      </c>
      <c r="H129" s="211"/>
      <c r="I129" s="211"/>
      <c r="J129" s="211"/>
      <c r="K129" s="211"/>
      <c r="L129" s="211"/>
      <c r="M129" s="211"/>
      <c r="N129" s="211"/>
      <c r="O129" s="211" t="s">
        <v>187</v>
      </c>
      <c r="P129" s="215">
        <f t="shared" si="8"/>
        <v>36</v>
      </c>
      <c r="Q129" s="216" t="s">
        <v>131</v>
      </c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5.75">
      <c r="A130" s="225"/>
      <c r="B130" s="213" t="s">
        <v>572</v>
      </c>
      <c r="C130" s="214">
        <v>6</v>
      </c>
      <c r="D130" s="211" t="s">
        <v>186</v>
      </c>
      <c r="E130" s="211" t="s">
        <v>57</v>
      </c>
      <c r="F130" s="211" t="s">
        <v>186</v>
      </c>
      <c r="G130" s="211" t="s">
        <v>76</v>
      </c>
      <c r="H130" s="211"/>
      <c r="I130" s="211"/>
      <c r="J130" s="211"/>
      <c r="K130" s="211"/>
      <c r="L130" s="211"/>
      <c r="M130" s="211"/>
      <c r="N130" s="211"/>
      <c r="O130" s="211" t="s">
        <v>187</v>
      </c>
      <c r="P130" s="215">
        <f t="shared" si="8"/>
        <v>108</v>
      </c>
      <c r="Q130" s="216" t="s">
        <v>131</v>
      </c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ht="15.75">
      <c r="A131" s="225"/>
      <c r="B131" s="213" t="s">
        <v>573</v>
      </c>
      <c r="C131" s="214">
        <v>1</v>
      </c>
      <c r="D131" s="211" t="s">
        <v>186</v>
      </c>
      <c r="E131" s="211" t="s">
        <v>76</v>
      </c>
      <c r="F131" s="211" t="s">
        <v>186</v>
      </c>
      <c r="G131" s="211" t="s">
        <v>141</v>
      </c>
      <c r="H131" s="211"/>
      <c r="I131" s="211"/>
      <c r="J131" s="211"/>
      <c r="K131" s="211"/>
      <c r="L131" s="211"/>
      <c r="M131" s="211"/>
      <c r="N131" s="211"/>
      <c r="O131" s="211" t="s">
        <v>187</v>
      </c>
      <c r="P131" s="215">
        <f t="shared" si="8"/>
        <v>9</v>
      </c>
      <c r="Q131" s="216" t="s">
        <v>131</v>
      </c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ht="15.75">
      <c r="A132" s="225"/>
      <c r="B132" s="213" t="s">
        <v>573</v>
      </c>
      <c r="C132" s="214">
        <v>4</v>
      </c>
      <c r="D132" s="211" t="s">
        <v>186</v>
      </c>
      <c r="E132" s="211" t="s">
        <v>57</v>
      </c>
      <c r="F132" s="211" t="s">
        <v>186</v>
      </c>
      <c r="G132" s="211" t="s">
        <v>141</v>
      </c>
      <c r="H132" s="211"/>
      <c r="I132" s="211"/>
      <c r="J132" s="211"/>
      <c r="K132" s="211"/>
      <c r="L132" s="211"/>
      <c r="M132" s="211"/>
      <c r="N132" s="211"/>
      <c r="O132" s="211" t="s">
        <v>187</v>
      </c>
      <c r="P132" s="215">
        <f t="shared" si="8"/>
        <v>18</v>
      </c>
      <c r="Q132" s="216" t="s">
        <v>131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5.75">
      <c r="A133" s="225"/>
      <c r="B133" s="213"/>
      <c r="C133" s="214"/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 t="s">
        <v>132</v>
      </c>
      <c r="O133" s="211" t="s">
        <v>187</v>
      </c>
      <c r="P133" s="219">
        <f>SUM(P125:P132)</f>
        <v>594.5</v>
      </c>
      <c r="Q133" s="216" t="s">
        <v>131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15.75">
      <c r="A134" s="225"/>
      <c r="B134" s="213"/>
      <c r="C134" s="214"/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21"/>
      <c r="Q134" s="216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5.75">
      <c r="A135" s="225"/>
      <c r="B135" s="213"/>
      <c r="C135" s="217"/>
      <c r="D135" s="211" t="s">
        <v>21</v>
      </c>
      <c r="E135" s="211"/>
      <c r="F135" s="211" t="s">
        <v>22</v>
      </c>
      <c r="G135" s="230">
        <f>P123</f>
        <v>12331.31</v>
      </c>
      <c r="H135" s="211" t="s">
        <v>143</v>
      </c>
      <c r="I135" s="230">
        <f>P133</f>
        <v>594.5</v>
      </c>
      <c r="J135" s="211" t="s">
        <v>23</v>
      </c>
      <c r="K135" s="105"/>
      <c r="L135" s="218"/>
      <c r="M135" s="218"/>
      <c r="N135" s="218" t="s">
        <v>132</v>
      </c>
      <c r="O135" s="211" t="s">
        <v>187</v>
      </c>
      <c r="P135" s="219">
        <f>G135-I135</f>
        <v>11736.81</v>
      </c>
      <c r="Q135" s="216" t="s">
        <v>115</v>
      </c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5.75">
      <c r="A136" s="225" t="s">
        <v>60</v>
      </c>
      <c r="B136" s="483" t="s">
        <v>569</v>
      </c>
      <c r="C136" s="214"/>
      <c r="D136" s="211"/>
      <c r="E136" s="21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1"/>
      <c r="P136" s="221"/>
      <c r="Q136" s="216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ht="15.75">
      <c r="A137" s="225"/>
      <c r="B137" s="213" t="s">
        <v>98</v>
      </c>
      <c r="C137" s="214"/>
      <c r="D137" s="211"/>
      <c r="E137" s="211"/>
      <c r="F137" s="211"/>
      <c r="G137" s="211"/>
      <c r="H137" s="211"/>
      <c r="I137" s="211"/>
      <c r="J137" s="211"/>
      <c r="K137" s="211"/>
      <c r="L137" s="211"/>
      <c r="M137" s="211"/>
      <c r="N137" s="211"/>
      <c r="O137" s="211"/>
      <c r="P137" s="221"/>
      <c r="Q137" s="216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15.75">
      <c r="A138" s="225"/>
      <c r="B138" s="483" t="s">
        <v>515</v>
      </c>
      <c r="C138" s="214">
        <v>1</v>
      </c>
      <c r="D138" s="211" t="s">
        <v>186</v>
      </c>
      <c r="E138" s="211" t="s">
        <v>19</v>
      </c>
      <c r="F138" s="211" t="s">
        <v>186</v>
      </c>
      <c r="G138" s="211" t="s">
        <v>339</v>
      </c>
      <c r="H138" s="211"/>
      <c r="I138" s="211"/>
      <c r="J138" s="211"/>
      <c r="K138" s="211"/>
      <c r="L138" s="211"/>
      <c r="M138" s="211"/>
      <c r="N138" s="211"/>
      <c r="O138" s="211" t="s">
        <v>187</v>
      </c>
      <c r="P138" s="215">
        <f t="shared" ref="P138:P161" si="9">SUM(C138*E138*G138)</f>
        <v>192</v>
      </c>
      <c r="Q138" s="216" t="s">
        <v>131</v>
      </c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15.75">
      <c r="A139" s="225"/>
      <c r="B139" s="213" t="s">
        <v>516</v>
      </c>
      <c r="C139" s="214">
        <v>1</v>
      </c>
      <c r="D139" s="211" t="s">
        <v>186</v>
      </c>
      <c r="E139" s="211" t="s">
        <v>77</v>
      </c>
      <c r="F139" s="211" t="s">
        <v>186</v>
      </c>
      <c r="G139" s="211" t="s">
        <v>575</v>
      </c>
      <c r="H139" s="211"/>
      <c r="I139" s="211"/>
      <c r="J139" s="211"/>
      <c r="K139" s="211"/>
      <c r="L139" s="211"/>
      <c r="M139" s="211"/>
      <c r="N139" s="211"/>
      <c r="O139" s="211" t="s">
        <v>187</v>
      </c>
      <c r="P139" s="215">
        <f t="shared" si="9"/>
        <v>56.099999999999994</v>
      </c>
      <c r="Q139" s="216" t="s">
        <v>131</v>
      </c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ht="15.75">
      <c r="A140" s="225"/>
      <c r="B140" s="213" t="s">
        <v>513</v>
      </c>
      <c r="C140" s="214">
        <v>1</v>
      </c>
      <c r="D140" s="211" t="s">
        <v>186</v>
      </c>
      <c r="E140" s="211" t="s">
        <v>339</v>
      </c>
      <c r="F140" s="211" t="s">
        <v>186</v>
      </c>
      <c r="G140" s="211" t="s">
        <v>19</v>
      </c>
      <c r="H140" s="211"/>
      <c r="I140" s="211"/>
      <c r="J140" s="211"/>
      <c r="K140" s="211"/>
      <c r="L140" s="211"/>
      <c r="M140" s="211"/>
      <c r="N140" s="211"/>
      <c r="O140" s="211" t="s">
        <v>187</v>
      </c>
      <c r="P140" s="215">
        <f t="shared" si="9"/>
        <v>192</v>
      </c>
      <c r="Q140" s="216" t="s">
        <v>131</v>
      </c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5.75">
      <c r="A141" s="225"/>
      <c r="B141" s="213" t="s">
        <v>574</v>
      </c>
      <c r="C141" s="214">
        <v>1</v>
      </c>
      <c r="D141" s="211" t="s">
        <v>186</v>
      </c>
      <c r="E141" s="211" t="s">
        <v>517</v>
      </c>
      <c r="F141" s="211" t="s">
        <v>186</v>
      </c>
      <c r="G141" s="211" t="s">
        <v>517</v>
      </c>
      <c r="H141" s="211"/>
      <c r="I141" s="211"/>
      <c r="J141" s="211"/>
      <c r="K141" s="211"/>
      <c r="L141" s="211"/>
      <c r="M141" s="211"/>
      <c r="N141" s="211"/>
      <c r="O141" s="211" t="s">
        <v>187</v>
      </c>
      <c r="P141" s="215">
        <f t="shared" si="9"/>
        <v>50.126400000000004</v>
      </c>
      <c r="Q141" s="216" t="s">
        <v>131</v>
      </c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ht="15.75">
      <c r="A142" s="225"/>
      <c r="B142" s="213" t="s">
        <v>518</v>
      </c>
      <c r="C142" s="214">
        <v>1</v>
      </c>
      <c r="D142" s="211" t="s">
        <v>186</v>
      </c>
      <c r="E142" s="211" t="s">
        <v>519</v>
      </c>
      <c r="F142" s="211" t="s">
        <v>186</v>
      </c>
      <c r="G142" s="211" t="s">
        <v>346</v>
      </c>
      <c r="H142" s="211"/>
      <c r="I142" s="211"/>
      <c r="J142" s="211"/>
      <c r="K142" s="211"/>
      <c r="L142" s="211"/>
      <c r="M142" s="211"/>
      <c r="N142" s="211"/>
      <c r="O142" s="211" t="s">
        <v>187</v>
      </c>
      <c r="P142" s="215">
        <f t="shared" si="9"/>
        <v>53.69</v>
      </c>
      <c r="Q142" s="216" t="s">
        <v>131</v>
      </c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15.75">
      <c r="A143" s="225"/>
      <c r="B143" s="213" t="s">
        <v>520</v>
      </c>
      <c r="C143" s="214">
        <v>1</v>
      </c>
      <c r="D143" s="211" t="s">
        <v>186</v>
      </c>
      <c r="E143" s="211" t="s">
        <v>340</v>
      </c>
      <c r="F143" s="211" t="s">
        <v>186</v>
      </c>
      <c r="G143" s="211" t="s">
        <v>521</v>
      </c>
      <c r="H143" s="211"/>
      <c r="I143" s="211"/>
      <c r="J143" s="211"/>
      <c r="K143" s="211"/>
      <c r="L143" s="211"/>
      <c r="M143" s="211"/>
      <c r="N143" s="211"/>
      <c r="O143" s="211" t="s">
        <v>187</v>
      </c>
      <c r="P143" s="215">
        <f t="shared" si="9"/>
        <v>144.69139999999999</v>
      </c>
      <c r="Q143" s="216" t="s">
        <v>131</v>
      </c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ht="15.75">
      <c r="A144" s="225"/>
      <c r="B144" s="213" t="s">
        <v>522</v>
      </c>
      <c r="C144" s="214">
        <v>1</v>
      </c>
      <c r="D144" s="211" t="s">
        <v>186</v>
      </c>
      <c r="E144" s="211" t="s">
        <v>523</v>
      </c>
      <c r="F144" s="211" t="s">
        <v>186</v>
      </c>
      <c r="G144" s="211" t="s">
        <v>524</v>
      </c>
      <c r="H144" s="211"/>
      <c r="I144" s="211"/>
      <c r="J144" s="211"/>
      <c r="K144" s="211"/>
      <c r="L144" s="211"/>
      <c r="M144" s="211"/>
      <c r="N144" s="211"/>
      <c r="O144" s="211" t="s">
        <v>187</v>
      </c>
      <c r="P144" s="215">
        <f t="shared" si="9"/>
        <v>44.75</v>
      </c>
      <c r="Q144" s="216" t="s">
        <v>131</v>
      </c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ht="15.75">
      <c r="A145" s="225"/>
      <c r="B145" s="213" t="s">
        <v>525</v>
      </c>
      <c r="C145" s="214">
        <v>1</v>
      </c>
      <c r="D145" s="211" t="s">
        <v>186</v>
      </c>
      <c r="E145" s="211" t="s">
        <v>526</v>
      </c>
      <c r="F145" s="211" t="s">
        <v>186</v>
      </c>
      <c r="G145" s="211" t="s">
        <v>19</v>
      </c>
      <c r="H145" s="211"/>
      <c r="I145" s="211"/>
      <c r="J145" s="211"/>
      <c r="K145" s="211"/>
      <c r="L145" s="211"/>
      <c r="M145" s="211"/>
      <c r="N145" s="211"/>
      <c r="O145" s="211" t="s">
        <v>187</v>
      </c>
      <c r="P145" s="215">
        <f t="shared" si="9"/>
        <v>294</v>
      </c>
      <c r="Q145" s="216" t="s">
        <v>131</v>
      </c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ht="15.75">
      <c r="A146" s="225"/>
      <c r="B146" s="213" t="s">
        <v>527</v>
      </c>
      <c r="C146" s="214">
        <v>1</v>
      </c>
      <c r="D146" s="211" t="s">
        <v>186</v>
      </c>
      <c r="E146" s="211" t="s">
        <v>528</v>
      </c>
      <c r="F146" s="211" t="s">
        <v>186</v>
      </c>
      <c r="G146" s="211" t="s">
        <v>529</v>
      </c>
      <c r="H146" s="211"/>
      <c r="I146" s="211"/>
      <c r="J146" s="211"/>
      <c r="K146" s="211"/>
      <c r="L146" s="211"/>
      <c r="M146" s="211"/>
      <c r="N146" s="211"/>
      <c r="O146" s="211" t="s">
        <v>187</v>
      </c>
      <c r="P146" s="215">
        <f t="shared" si="9"/>
        <v>380.80640000000005</v>
      </c>
      <c r="Q146" s="216" t="s">
        <v>131</v>
      </c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5.75">
      <c r="A147" s="225"/>
      <c r="B147" s="213" t="s">
        <v>576</v>
      </c>
      <c r="C147" s="214">
        <v>1</v>
      </c>
      <c r="D147" s="211" t="s">
        <v>186</v>
      </c>
      <c r="E147" s="211" t="s">
        <v>19</v>
      </c>
      <c r="F147" s="211" t="s">
        <v>186</v>
      </c>
      <c r="G147" s="211" t="s">
        <v>24</v>
      </c>
      <c r="H147" s="211"/>
      <c r="I147" s="211"/>
      <c r="J147" s="211"/>
      <c r="K147" s="211"/>
      <c r="L147" s="211"/>
      <c r="M147" s="211"/>
      <c r="N147" s="211"/>
      <c r="O147" s="211" t="s">
        <v>187</v>
      </c>
      <c r="P147" s="215">
        <f t="shared" si="9"/>
        <v>180</v>
      </c>
      <c r="Q147" s="216" t="s">
        <v>131</v>
      </c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5.75">
      <c r="A148" s="225"/>
      <c r="B148" s="213" t="s">
        <v>342</v>
      </c>
      <c r="C148" s="214">
        <v>1</v>
      </c>
      <c r="D148" s="211" t="s">
        <v>186</v>
      </c>
      <c r="E148" s="211" t="s">
        <v>531</v>
      </c>
      <c r="F148" s="211" t="s">
        <v>186</v>
      </c>
      <c r="G148" s="211" t="s">
        <v>212</v>
      </c>
      <c r="H148" s="211"/>
      <c r="I148" s="211"/>
      <c r="J148" s="211"/>
      <c r="K148" s="211"/>
      <c r="L148" s="211"/>
      <c r="M148" s="211"/>
      <c r="N148" s="211"/>
      <c r="O148" s="211" t="s">
        <v>187</v>
      </c>
      <c r="P148" s="215">
        <f t="shared" si="9"/>
        <v>60.8</v>
      </c>
      <c r="Q148" s="216" t="s">
        <v>131</v>
      </c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5.75">
      <c r="A149" s="225"/>
      <c r="B149" s="213" t="s">
        <v>344</v>
      </c>
      <c r="C149" s="214">
        <v>1</v>
      </c>
      <c r="D149" s="211" t="s">
        <v>186</v>
      </c>
      <c r="E149" s="211" t="s">
        <v>531</v>
      </c>
      <c r="F149" s="211" t="s">
        <v>186</v>
      </c>
      <c r="G149" s="211" t="s">
        <v>0</v>
      </c>
      <c r="H149" s="211"/>
      <c r="I149" s="211"/>
      <c r="J149" s="211"/>
      <c r="K149" s="211"/>
      <c r="L149" s="211"/>
      <c r="M149" s="211"/>
      <c r="N149" s="211"/>
      <c r="O149" s="211" t="s">
        <v>187</v>
      </c>
      <c r="P149" s="215">
        <f t="shared" si="9"/>
        <v>27.36</v>
      </c>
      <c r="Q149" s="216" t="s">
        <v>131</v>
      </c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ht="15.75">
      <c r="A150" s="225"/>
      <c r="B150" s="213" t="s">
        <v>577</v>
      </c>
      <c r="C150" s="214">
        <v>1</v>
      </c>
      <c r="D150" s="211" t="s">
        <v>186</v>
      </c>
      <c r="E150" s="211" t="s">
        <v>578</v>
      </c>
      <c r="F150" s="211" t="s">
        <v>186</v>
      </c>
      <c r="G150" s="211" t="s">
        <v>76</v>
      </c>
      <c r="H150" s="211"/>
      <c r="I150" s="211"/>
      <c r="J150" s="211"/>
      <c r="K150" s="211"/>
      <c r="L150" s="211"/>
      <c r="M150" s="211"/>
      <c r="N150" s="211"/>
      <c r="O150" s="211" t="s">
        <v>187</v>
      </c>
      <c r="P150" s="215">
        <f t="shared" si="9"/>
        <v>153.78</v>
      </c>
      <c r="Q150" s="216" t="s">
        <v>131</v>
      </c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5.75">
      <c r="A151" s="225"/>
      <c r="B151" s="213" t="s">
        <v>488</v>
      </c>
      <c r="C151" s="214">
        <v>1</v>
      </c>
      <c r="D151" s="211" t="s">
        <v>186</v>
      </c>
      <c r="E151" s="211" t="s">
        <v>57</v>
      </c>
      <c r="F151" s="211" t="s">
        <v>186</v>
      </c>
      <c r="G151" s="211" t="s">
        <v>74</v>
      </c>
      <c r="H151" s="211"/>
      <c r="I151" s="211"/>
      <c r="J151" s="211"/>
      <c r="K151" s="211"/>
      <c r="L151" s="211"/>
      <c r="M151" s="211"/>
      <c r="N151" s="211"/>
      <c r="O151" s="211" t="s">
        <v>187</v>
      </c>
      <c r="P151" s="215">
        <f t="shared" si="9"/>
        <v>12</v>
      </c>
      <c r="Q151" s="216" t="s">
        <v>131</v>
      </c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5.75">
      <c r="A152" s="225"/>
      <c r="B152" s="213" t="s">
        <v>488</v>
      </c>
      <c r="C152" s="214">
        <v>1</v>
      </c>
      <c r="D152" s="211" t="s">
        <v>186</v>
      </c>
      <c r="E152" s="211" t="s">
        <v>579</v>
      </c>
      <c r="F152" s="211" t="s">
        <v>186</v>
      </c>
      <c r="G152" s="211" t="s">
        <v>17</v>
      </c>
      <c r="H152" s="211"/>
      <c r="I152" s="211"/>
      <c r="J152" s="211"/>
      <c r="K152" s="211"/>
      <c r="L152" s="211"/>
      <c r="M152" s="211"/>
      <c r="N152" s="211"/>
      <c r="O152" s="211" t="s">
        <v>187</v>
      </c>
      <c r="P152" s="215">
        <f t="shared" si="9"/>
        <v>33.5</v>
      </c>
      <c r="Q152" s="216" t="s">
        <v>131</v>
      </c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15.75">
      <c r="A153" s="225"/>
      <c r="B153" s="213" t="s">
        <v>580</v>
      </c>
      <c r="C153" s="214">
        <v>1</v>
      </c>
      <c r="D153" s="211" t="s">
        <v>186</v>
      </c>
      <c r="E153" s="211" t="s">
        <v>581</v>
      </c>
      <c r="F153" s="211" t="s">
        <v>186</v>
      </c>
      <c r="G153" s="211" t="s">
        <v>18</v>
      </c>
      <c r="H153" s="211"/>
      <c r="I153" s="211"/>
      <c r="J153" s="211"/>
      <c r="K153" s="211"/>
      <c r="L153" s="211"/>
      <c r="M153" s="211"/>
      <c r="N153" s="211"/>
      <c r="O153" s="211" t="s">
        <v>187</v>
      </c>
      <c r="P153" s="215">
        <f t="shared" si="9"/>
        <v>162.24</v>
      </c>
      <c r="Q153" s="216" t="s">
        <v>131</v>
      </c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ht="15.75">
      <c r="A154" s="225"/>
      <c r="B154" s="213" t="s">
        <v>582</v>
      </c>
      <c r="C154" s="214">
        <v>1</v>
      </c>
      <c r="D154" s="211" t="s">
        <v>186</v>
      </c>
      <c r="E154" s="211" t="s">
        <v>296</v>
      </c>
      <c r="F154" s="211" t="s">
        <v>186</v>
      </c>
      <c r="G154" s="211" t="s">
        <v>583</v>
      </c>
      <c r="H154" s="211"/>
      <c r="I154" s="211"/>
      <c r="J154" s="211"/>
      <c r="K154" s="211"/>
      <c r="L154" s="211"/>
      <c r="M154" s="211"/>
      <c r="N154" s="211"/>
      <c r="O154" s="211" t="s">
        <v>187</v>
      </c>
      <c r="P154" s="215">
        <f t="shared" si="9"/>
        <v>261.25</v>
      </c>
      <c r="Q154" s="216" t="s">
        <v>131</v>
      </c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5.75">
      <c r="A155" s="225"/>
      <c r="B155" s="213" t="s">
        <v>562</v>
      </c>
      <c r="C155" s="214">
        <v>3</v>
      </c>
      <c r="D155" s="211" t="s">
        <v>186</v>
      </c>
      <c r="E155" s="211" t="s">
        <v>75</v>
      </c>
      <c r="F155" s="211" t="s">
        <v>186</v>
      </c>
      <c r="G155" s="211" t="s">
        <v>57</v>
      </c>
      <c r="H155" s="211"/>
      <c r="I155" s="211"/>
      <c r="J155" s="211"/>
      <c r="K155" s="211"/>
      <c r="L155" s="211"/>
      <c r="M155" s="211"/>
      <c r="N155" s="211"/>
      <c r="O155" s="211" t="s">
        <v>187</v>
      </c>
      <c r="P155" s="215">
        <f t="shared" si="9"/>
        <v>67.5</v>
      </c>
      <c r="Q155" s="216" t="s">
        <v>131</v>
      </c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5.75">
      <c r="A156" s="225"/>
      <c r="B156" s="213" t="s">
        <v>563</v>
      </c>
      <c r="C156" s="214">
        <v>1</v>
      </c>
      <c r="D156" s="211" t="s">
        <v>186</v>
      </c>
      <c r="E156" s="211" t="s">
        <v>75</v>
      </c>
      <c r="F156" s="211" t="s">
        <v>186</v>
      </c>
      <c r="G156" s="211" t="s">
        <v>57</v>
      </c>
      <c r="H156" s="211"/>
      <c r="I156" s="211"/>
      <c r="J156" s="211"/>
      <c r="K156" s="211"/>
      <c r="L156" s="211"/>
      <c r="M156" s="211"/>
      <c r="N156" s="211"/>
      <c r="O156" s="211" t="s">
        <v>187</v>
      </c>
      <c r="P156" s="215">
        <f t="shared" si="9"/>
        <v>22.5</v>
      </c>
      <c r="Q156" s="216" t="s">
        <v>131</v>
      </c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5.75">
      <c r="A157" s="225"/>
      <c r="B157" s="213" t="s">
        <v>564</v>
      </c>
      <c r="C157" s="214">
        <v>1</v>
      </c>
      <c r="D157" s="211" t="s">
        <v>186</v>
      </c>
      <c r="E157" s="211" t="s">
        <v>565</v>
      </c>
      <c r="F157" s="211" t="s">
        <v>186</v>
      </c>
      <c r="G157" s="211" t="s">
        <v>57</v>
      </c>
      <c r="H157" s="211"/>
      <c r="I157" s="211"/>
      <c r="J157" s="211"/>
      <c r="K157" s="211"/>
      <c r="L157" s="211"/>
      <c r="M157" s="211"/>
      <c r="N157" s="211"/>
      <c r="O157" s="211" t="s">
        <v>187</v>
      </c>
      <c r="P157" s="215">
        <f t="shared" si="9"/>
        <v>76.5</v>
      </c>
      <c r="Q157" s="216" t="s">
        <v>131</v>
      </c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5.75">
      <c r="A158" s="225"/>
      <c r="B158" s="213" t="s">
        <v>566</v>
      </c>
      <c r="C158" s="214">
        <v>1</v>
      </c>
      <c r="D158" s="211" t="s">
        <v>186</v>
      </c>
      <c r="E158" s="211" t="s">
        <v>75</v>
      </c>
      <c r="F158" s="211" t="s">
        <v>186</v>
      </c>
      <c r="G158" s="211" t="s">
        <v>57</v>
      </c>
      <c r="H158" s="211"/>
      <c r="I158" s="211"/>
      <c r="J158" s="211"/>
      <c r="K158" s="211"/>
      <c r="L158" s="211"/>
      <c r="M158" s="211"/>
      <c r="N158" s="211"/>
      <c r="O158" s="211" t="s">
        <v>187</v>
      </c>
      <c r="P158" s="215">
        <f t="shared" si="9"/>
        <v>22.5</v>
      </c>
      <c r="Q158" s="216" t="s">
        <v>131</v>
      </c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15.75">
      <c r="A159" s="225"/>
      <c r="B159" s="213" t="s">
        <v>566</v>
      </c>
      <c r="C159" s="214">
        <v>2</v>
      </c>
      <c r="D159" s="211" t="s">
        <v>186</v>
      </c>
      <c r="E159" s="211" t="s">
        <v>0</v>
      </c>
      <c r="F159" s="211" t="s">
        <v>186</v>
      </c>
      <c r="G159" s="211" t="s">
        <v>57</v>
      </c>
      <c r="H159" s="211"/>
      <c r="I159" s="211"/>
      <c r="J159" s="211"/>
      <c r="K159" s="211"/>
      <c r="L159" s="211"/>
      <c r="M159" s="211"/>
      <c r="N159" s="211"/>
      <c r="O159" s="211" t="s">
        <v>187</v>
      </c>
      <c r="P159" s="215">
        <f t="shared" si="9"/>
        <v>27</v>
      </c>
      <c r="Q159" s="216" t="s">
        <v>131</v>
      </c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ht="15.75">
      <c r="A160" s="225"/>
      <c r="B160" s="213" t="s">
        <v>567</v>
      </c>
      <c r="C160" s="214">
        <v>1</v>
      </c>
      <c r="D160" s="211" t="s">
        <v>186</v>
      </c>
      <c r="E160" s="211" t="s">
        <v>247</v>
      </c>
      <c r="F160" s="211" t="s">
        <v>186</v>
      </c>
      <c r="G160" s="211" t="s">
        <v>57</v>
      </c>
      <c r="H160" s="211"/>
      <c r="I160" s="211"/>
      <c r="J160" s="211"/>
      <c r="K160" s="211"/>
      <c r="L160" s="211"/>
      <c r="M160" s="211"/>
      <c r="N160" s="211"/>
      <c r="O160" s="211" t="s">
        <v>187</v>
      </c>
      <c r="P160" s="215">
        <f t="shared" si="9"/>
        <v>66</v>
      </c>
      <c r="Q160" s="216" t="s">
        <v>131</v>
      </c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5.75">
      <c r="A161" s="225"/>
      <c r="B161" s="213" t="s">
        <v>568</v>
      </c>
      <c r="C161" s="214">
        <v>1</v>
      </c>
      <c r="D161" s="211" t="s">
        <v>186</v>
      </c>
      <c r="E161" s="211" t="s">
        <v>0</v>
      </c>
      <c r="F161" s="211" t="s">
        <v>186</v>
      </c>
      <c r="G161" s="211" t="s">
        <v>57</v>
      </c>
      <c r="H161" s="211"/>
      <c r="I161" s="211"/>
      <c r="J161" s="211"/>
      <c r="K161" s="211"/>
      <c r="L161" s="211"/>
      <c r="M161" s="211"/>
      <c r="N161" s="211"/>
      <c r="O161" s="211" t="s">
        <v>187</v>
      </c>
      <c r="P161" s="215">
        <f t="shared" si="9"/>
        <v>13.5</v>
      </c>
      <c r="Q161" s="216" t="s">
        <v>131</v>
      </c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ht="15.75">
      <c r="A162" s="225"/>
      <c r="B162" s="213"/>
      <c r="C162" s="214"/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  <c r="N162" s="211" t="s">
        <v>132</v>
      </c>
      <c r="O162" s="211" t="s">
        <v>187</v>
      </c>
      <c r="P162" s="224">
        <f>SUM(P138:P161)</f>
        <v>2594.5942</v>
      </c>
      <c r="Q162" s="216" t="s">
        <v>131</v>
      </c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5.75">
      <c r="A163" s="225" t="s">
        <v>62</v>
      </c>
      <c r="B163" s="483" t="s">
        <v>275</v>
      </c>
      <c r="C163" s="483"/>
      <c r="D163" s="483"/>
      <c r="E163" s="213"/>
      <c r="F163" s="483"/>
      <c r="G163" s="483"/>
      <c r="H163" s="483"/>
      <c r="I163" s="483"/>
      <c r="J163" s="483"/>
      <c r="K163" s="483"/>
      <c r="L163" s="483"/>
      <c r="M163" s="211"/>
      <c r="N163" s="211"/>
      <c r="O163" s="211"/>
      <c r="P163" s="215"/>
      <c r="Q163" s="216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ht="15.75">
      <c r="A164" s="225"/>
      <c r="B164" s="213"/>
      <c r="C164" s="213" t="s">
        <v>629</v>
      </c>
      <c r="D164" s="213"/>
      <c r="E164" s="213"/>
      <c r="F164" s="213"/>
      <c r="G164" s="213"/>
      <c r="H164" s="213"/>
      <c r="I164" s="213"/>
      <c r="J164" s="211"/>
      <c r="K164" s="223"/>
      <c r="L164" s="216"/>
      <c r="M164" s="211"/>
      <c r="N164" s="211" t="s">
        <v>132</v>
      </c>
      <c r="O164" s="211" t="s">
        <v>187</v>
      </c>
      <c r="P164" s="224">
        <f>P135</f>
        <v>11736.81</v>
      </c>
      <c r="Q164" s="216" t="s">
        <v>131</v>
      </c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5.75">
      <c r="A165" s="225" t="s">
        <v>63</v>
      </c>
      <c r="B165" s="483" t="s">
        <v>277</v>
      </c>
      <c r="C165" s="483"/>
      <c r="D165" s="483"/>
      <c r="E165" s="213"/>
      <c r="F165" s="483"/>
      <c r="G165" s="483"/>
      <c r="H165" s="483"/>
      <c r="I165" s="483"/>
      <c r="J165" s="483"/>
      <c r="K165" s="483"/>
      <c r="L165" s="211"/>
      <c r="M165" s="211"/>
      <c r="N165" s="211"/>
      <c r="O165" s="211"/>
      <c r="P165" s="220"/>
      <c r="Q165" s="216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ht="15.75">
      <c r="A166" s="225"/>
      <c r="B166" s="741" t="s">
        <v>602</v>
      </c>
      <c r="C166" s="741"/>
      <c r="D166" s="213"/>
      <c r="E166" s="213"/>
      <c r="F166" s="213"/>
      <c r="G166" s="503">
        <v>587</v>
      </c>
      <c r="H166" s="211" t="s">
        <v>186</v>
      </c>
      <c r="I166" s="213">
        <v>2</v>
      </c>
      <c r="J166" s="211"/>
      <c r="K166" s="223"/>
      <c r="L166" s="216"/>
      <c r="M166" s="211"/>
      <c r="N166" s="211" t="s">
        <v>132</v>
      </c>
      <c r="O166" s="211" t="s">
        <v>187</v>
      </c>
      <c r="P166" s="240">
        <f>G166*I166</f>
        <v>1174</v>
      </c>
      <c r="Q166" s="216" t="s">
        <v>131</v>
      </c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ht="15.75">
      <c r="A167" s="225" t="s">
        <v>65</v>
      </c>
      <c r="B167" s="213" t="s">
        <v>99</v>
      </c>
      <c r="C167" s="213"/>
      <c r="D167" s="213"/>
      <c r="E167" s="209"/>
      <c r="F167" s="213"/>
      <c r="G167" s="213"/>
      <c r="H167" s="213"/>
      <c r="I167" s="213"/>
      <c r="J167" s="211"/>
      <c r="K167" s="223"/>
      <c r="L167" s="216"/>
      <c r="M167" s="211"/>
      <c r="N167" s="211"/>
      <c r="O167" s="211"/>
      <c r="P167" s="215"/>
      <c r="Q167" s="216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ht="15.75">
      <c r="A168" s="225"/>
      <c r="B168" s="213" t="s">
        <v>480</v>
      </c>
      <c r="C168" s="214">
        <v>1</v>
      </c>
      <c r="D168" s="211" t="s">
        <v>186</v>
      </c>
      <c r="E168" s="211" t="s">
        <v>694</v>
      </c>
      <c r="F168" s="211" t="s">
        <v>186</v>
      </c>
      <c r="G168" s="211" t="s">
        <v>695</v>
      </c>
      <c r="H168" s="211"/>
      <c r="I168" s="211"/>
      <c r="J168" s="211"/>
      <c r="K168" s="211"/>
      <c r="L168" s="211"/>
      <c r="M168" s="211"/>
      <c r="N168" s="211"/>
      <c r="O168" s="211" t="s">
        <v>187</v>
      </c>
      <c r="P168" s="215">
        <f t="shared" ref="P168:P175" si="10">C168*E168*G168</f>
        <v>55.5</v>
      </c>
      <c r="Q168" s="216" t="s">
        <v>131</v>
      </c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5.75">
      <c r="A169" s="225"/>
      <c r="B169" s="213" t="s">
        <v>482</v>
      </c>
      <c r="C169" s="214">
        <v>1</v>
      </c>
      <c r="D169" s="211" t="s">
        <v>186</v>
      </c>
      <c r="E169" s="211" t="s">
        <v>483</v>
      </c>
      <c r="F169" s="211" t="s">
        <v>186</v>
      </c>
      <c r="G169" s="211" t="s">
        <v>484</v>
      </c>
      <c r="H169" s="211"/>
      <c r="I169" s="211"/>
      <c r="J169" s="211"/>
      <c r="K169" s="211"/>
      <c r="L169" s="211"/>
      <c r="M169" s="211"/>
      <c r="N169" s="211"/>
      <c r="O169" s="211" t="s">
        <v>187</v>
      </c>
      <c r="P169" s="215">
        <f t="shared" si="10"/>
        <v>996.06389999999988</v>
      </c>
      <c r="Q169" s="216" t="s">
        <v>131</v>
      </c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5.75">
      <c r="A170" s="225"/>
      <c r="B170" s="213" t="s">
        <v>485</v>
      </c>
      <c r="C170" s="214">
        <v>1</v>
      </c>
      <c r="D170" s="211" t="s">
        <v>186</v>
      </c>
      <c r="E170" s="211" t="s">
        <v>486</v>
      </c>
      <c r="F170" s="211" t="s">
        <v>186</v>
      </c>
      <c r="G170" s="211" t="s">
        <v>487</v>
      </c>
      <c r="H170" s="211"/>
      <c r="I170" s="211"/>
      <c r="J170" s="211"/>
      <c r="K170" s="211"/>
      <c r="L170" s="211"/>
      <c r="M170" s="211"/>
      <c r="N170" s="211"/>
      <c r="O170" s="211" t="s">
        <v>187</v>
      </c>
      <c r="P170" s="215">
        <f t="shared" si="10"/>
        <v>373.62</v>
      </c>
      <c r="Q170" s="216" t="s">
        <v>131</v>
      </c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5.75">
      <c r="A171" s="225"/>
      <c r="B171" s="213" t="s">
        <v>342</v>
      </c>
      <c r="C171" s="214">
        <v>1</v>
      </c>
      <c r="D171" s="211" t="s">
        <v>186</v>
      </c>
      <c r="E171" s="211" t="s">
        <v>96</v>
      </c>
      <c r="F171" s="211" t="s">
        <v>186</v>
      </c>
      <c r="G171" s="211" t="s">
        <v>130</v>
      </c>
      <c r="H171" s="211"/>
      <c r="I171" s="211"/>
      <c r="J171" s="211"/>
      <c r="K171" s="211"/>
      <c r="L171" s="211"/>
      <c r="M171" s="211"/>
      <c r="N171" s="211"/>
      <c r="O171" s="211" t="s">
        <v>187</v>
      </c>
      <c r="P171" s="215">
        <f t="shared" si="10"/>
        <v>35.75</v>
      </c>
      <c r="Q171" s="216" t="s">
        <v>131</v>
      </c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5.75">
      <c r="A172" s="225"/>
      <c r="B172" s="213" t="s">
        <v>342</v>
      </c>
      <c r="C172" s="214">
        <v>1</v>
      </c>
      <c r="D172" s="211" t="s">
        <v>186</v>
      </c>
      <c r="E172" s="211" t="s">
        <v>489</v>
      </c>
      <c r="F172" s="211" t="s">
        <v>186</v>
      </c>
      <c r="G172" s="211" t="s">
        <v>97</v>
      </c>
      <c r="H172" s="211"/>
      <c r="I172" s="211"/>
      <c r="J172" s="211"/>
      <c r="K172" s="211"/>
      <c r="L172" s="211"/>
      <c r="M172" s="211"/>
      <c r="N172" s="211"/>
      <c r="O172" s="211" t="s">
        <v>187</v>
      </c>
      <c r="P172" s="215">
        <f t="shared" si="10"/>
        <v>60.21</v>
      </c>
      <c r="Q172" s="216" t="s">
        <v>131</v>
      </c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5.75">
      <c r="A173" s="225"/>
      <c r="B173" s="213" t="s">
        <v>490</v>
      </c>
      <c r="C173" s="214">
        <v>1</v>
      </c>
      <c r="D173" s="211" t="s">
        <v>186</v>
      </c>
      <c r="E173" s="211" t="s">
        <v>491</v>
      </c>
      <c r="F173" s="211" t="s">
        <v>186</v>
      </c>
      <c r="G173" s="211" t="s">
        <v>492</v>
      </c>
      <c r="H173" s="211"/>
      <c r="I173" s="211"/>
      <c r="J173" s="211"/>
      <c r="K173" s="211"/>
      <c r="L173" s="211"/>
      <c r="M173" s="211"/>
      <c r="N173" s="211"/>
      <c r="O173" s="211" t="s">
        <v>187</v>
      </c>
      <c r="P173" s="215">
        <f t="shared" si="10"/>
        <v>216.38249999999999</v>
      </c>
      <c r="Q173" s="216" t="s">
        <v>131</v>
      </c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5.75">
      <c r="A174" s="225"/>
      <c r="B174" s="213" t="s">
        <v>493</v>
      </c>
      <c r="C174" s="214">
        <v>1</v>
      </c>
      <c r="D174" s="211" t="s">
        <v>186</v>
      </c>
      <c r="E174" s="211" t="s">
        <v>338</v>
      </c>
      <c r="F174" s="211" t="s">
        <v>186</v>
      </c>
      <c r="G174" s="211" t="s">
        <v>41</v>
      </c>
      <c r="H174" s="211"/>
      <c r="I174" s="211"/>
      <c r="J174" s="211"/>
      <c r="K174" s="211"/>
      <c r="L174" s="211"/>
      <c r="M174" s="211"/>
      <c r="N174" s="211"/>
      <c r="O174" s="211" t="s">
        <v>187</v>
      </c>
      <c r="P174" s="215">
        <f t="shared" si="10"/>
        <v>155.25</v>
      </c>
      <c r="Q174" s="216" t="s">
        <v>131</v>
      </c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5.75">
      <c r="A175" s="225"/>
      <c r="B175" s="213" t="s">
        <v>494</v>
      </c>
      <c r="C175" s="214">
        <v>1</v>
      </c>
      <c r="D175" s="211" t="s">
        <v>186</v>
      </c>
      <c r="E175" s="211" t="s">
        <v>97</v>
      </c>
      <c r="F175" s="211" t="s">
        <v>186</v>
      </c>
      <c r="G175" s="211" t="s">
        <v>75</v>
      </c>
      <c r="H175" s="211"/>
      <c r="I175" s="211"/>
      <c r="J175" s="211"/>
      <c r="K175" s="211"/>
      <c r="L175" s="211"/>
      <c r="M175" s="211"/>
      <c r="N175" s="211"/>
      <c r="O175" s="211" t="s">
        <v>187</v>
      </c>
      <c r="P175" s="215">
        <f t="shared" si="10"/>
        <v>50.625</v>
      </c>
      <c r="Q175" s="216" t="s">
        <v>131</v>
      </c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ht="15.75">
      <c r="B176" s="213"/>
      <c r="C176" s="214"/>
      <c r="D176" s="211"/>
      <c r="E176" s="211"/>
      <c r="F176" s="211"/>
      <c r="G176" s="211"/>
      <c r="H176" s="211"/>
      <c r="I176" s="211"/>
      <c r="J176" s="211"/>
      <c r="K176" s="211"/>
      <c r="L176" s="211"/>
      <c r="M176" s="211"/>
      <c r="N176" s="211" t="s">
        <v>132</v>
      </c>
      <c r="O176" s="211" t="s">
        <v>187</v>
      </c>
      <c r="P176" s="219">
        <f>SUM(P168:P175)</f>
        <v>1943.4014</v>
      </c>
      <c r="Q176" s="216" t="s">
        <v>131</v>
      </c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5.75">
      <c r="A177" s="225" t="s">
        <v>68</v>
      </c>
      <c r="B177" s="764" t="s">
        <v>630</v>
      </c>
      <c r="C177" s="764"/>
      <c r="D177" s="764"/>
      <c r="E177" s="764"/>
      <c r="F177" s="764"/>
      <c r="G177" s="764"/>
      <c r="H177" s="764"/>
      <c r="I177" s="764"/>
      <c r="J177" s="764"/>
      <c r="K177" s="764"/>
      <c r="L177" s="764"/>
      <c r="M177" s="764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5.75">
      <c r="B178" s="213" t="s">
        <v>480</v>
      </c>
      <c r="C178" s="214">
        <v>1</v>
      </c>
      <c r="D178" s="211" t="s">
        <v>186</v>
      </c>
      <c r="E178" s="211" t="s">
        <v>631</v>
      </c>
      <c r="F178" s="211" t="s">
        <v>186</v>
      </c>
      <c r="G178" s="211" t="s">
        <v>632</v>
      </c>
      <c r="H178" s="211"/>
      <c r="I178" s="211"/>
      <c r="J178" s="211"/>
      <c r="K178" s="211"/>
      <c r="L178" s="211"/>
      <c r="M178" s="211"/>
      <c r="N178" s="211"/>
      <c r="O178" s="211" t="s">
        <v>187</v>
      </c>
      <c r="P178" s="215">
        <f t="shared" ref="P178:P189" si="11">C178*E178*G178</f>
        <v>697.68139999999994</v>
      </c>
      <c r="Q178" s="216" t="s">
        <v>131</v>
      </c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5.75">
      <c r="B179" s="213" t="s">
        <v>633</v>
      </c>
      <c r="C179" s="214">
        <v>1</v>
      </c>
      <c r="D179" s="211" t="s">
        <v>186</v>
      </c>
      <c r="E179" s="211" t="s">
        <v>57</v>
      </c>
      <c r="F179" s="211" t="s">
        <v>186</v>
      </c>
      <c r="G179" s="211" t="s">
        <v>481</v>
      </c>
      <c r="H179" s="211"/>
      <c r="I179" s="211"/>
      <c r="J179" s="211"/>
      <c r="K179" s="211"/>
      <c r="L179" s="211"/>
      <c r="M179" s="211"/>
      <c r="N179" s="211"/>
      <c r="O179" s="211" t="s">
        <v>187</v>
      </c>
      <c r="P179" s="215">
        <f>C179*E179*G179</f>
        <v>6.75</v>
      </c>
      <c r="Q179" s="216" t="s">
        <v>131</v>
      </c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15.75">
      <c r="B180" s="213" t="s">
        <v>482</v>
      </c>
      <c r="C180" s="214">
        <v>1</v>
      </c>
      <c r="D180" s="211" t="s">
        <v>186</v>
      </c>
      <c r="E180" s="211" t="s">
        <v>483</v>
      </c>
      <c r="F180" s="211" t="s">
        <v>186</v>
      </c>
      <c r="G180" s="211" t="s">
        <v>484</v>
      </c>
      <c r="H180" s="211"/>
      <c r="I180" s="211"/>
      <c r="J180" s="211"/>
      <c r="K180" s="211"/>
      <c r="L180" s="211"/>
      <c r="M180" s="211"/>
      <c r="N180" s="211"/>
      <c r="O180" s="211" t="s">
        <v>187</v>
      </c>
      <c r="P180" s="215">
        <f t="shared" si="11"/>
        <v>996.06389999999988</v>
      </c>
      <c r="Q180" s="216" t="s">
        <v>131</v>
      </c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ht="15.75">
      <c r="B181" s="213" t="s">
        <v>342</v>
      </c>
      <c r="C181" s="214">
        <v>1</v>
      </c>
      <c r="D181" s="211" t="s">
        <v>186</v>
      </c>
      <c r="E181" s="211" t="s">
        <v>634</v>
      </c>
      <c r="F181" s="211" t="s">
        <v>186</v>
      </c>
      <c r="G181" s="211" t="s">
        <v>635</v>
      </c>
      <c r="H181" s="211"/>
      <c r="I181" s="211"/>
      <c r="J181" s="211"/>
      <c r="K181" s="211"/>
      <c r="L181" s="211"/>
      <c r="M181" s="211"/>
      <c r="N181" s="211"/>
      <c r="O181" s="211" t="s">
        <v>187</v>
      </c>
      <c r="P181" s="215">
        <f>C181*E181*G181</f>
        <v>44.362499999999997</v>
      </c>
      <c r="Q181" s="216" t="s">
        <v>131</v>
      </c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ht="15.75">
      <c r="B182" s="213" t="s">
        <v>485</v>
      </c>
      <c r="C182" s="214">
        <v>1</v>
      </c>
      <c r="D182" s="211" t="s">
        <v>186</v>
      </c>
      <c r="E182" s="211" t="s">
        <v>486</v>
      </c>
      <c r="F182" s="211" t="s">
        <v>186</v>
      </c>
      <c r="G182" s="211" t="s">
        <v>487</v>
      </c>
      <c r="H182" s="211"/>
      <c r="I182" s="211"/>
      <c r="J182" s="211"/>
      <c r="K182" s="211"/>
      <c r="L182" s="211"/>
      <c r="M182" s="211"/>
      <c r="N182" s="211"/>
      <c r="O182" s="211" t="s">
        <v>187</v>
      </c>
      <c r="P182" s="215">
        <f t="shared" si="11"/>
        <v>373.62</v>
      </c>
      <c r="Q182" s="216" t="s">
        <v>131</v>
      </c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15.75">
      <c r="B183" s="213" t="s">
        <v>636</v>
      </c>
      <c r="C183" s="214">
        <v>1</v>
      </c>
      <c r="D183" s="211" t="s">
        <v>186</v>
      </c>
      <c r="E183" s="211" t="s">
        <v>637</v>
      </c>
      <c r="F183" s="211" t="s">
        <v>186</v>
      </c>
      <c r="G183" s="211" t="s">
        <v>638</v>
      </c>
      <c r="H183" s="211"/>
      <c r="I183" s="211"/>
      <c r="J183" s="211"/>
      <c r="K183" s="211"/>
      <c r="L183" s="211"/>
      <c r="M183" s="211"/>
      <c r="N183" s="211"/>
      <c r="O183" s="211" t="s">
        <v>187</v>
      </c>
      <c r="P183" s="215">
        <f>C183*E183*G183</f>
        <v>84.33</v>
      </c>
      <c r="Q183" s="216" t="s">
        <v>131</v>
      </c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15.75">
      <c r="B184" s="213" t="s">
        <v>342</v>
      </c>
      <c r="C184" s="214">
        <v>1</v>
      </c>
      <c r="D184" s="211" t="s">
        <v>186</v>
      </c>
      <c r="E184" s="211" t="s">
        <v>96</v>
      </c>
      <c r="F184" s="211" t="s">
        <v>186</v>
      </c>
      <c r="G184" s="211" t="s">
        <v>130</v>
      </c>
      <c r="H184" s="211"/>
      <c r="I184" s="211"/>
      <c r="J184" s="211"/>
      <c r="K184" s="211"/>
      <c r="L184" s="211"/>
      <c r="M184" s="211"/>
      <c r="N184" s="211"/>
      <c r="O184" s="211" t="s">
        <v>187</v>
      </c>
      <c r="P184" s="215">
        <f t="shared" si="11"/>
        <v>35.75</v>
      </c>
      <c r="Q184" s="216" t="s">
        <v>131</v>
      </c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15.75">
      <c r="B185" s="213" t="s">
        <v>639</v>
      </c>
      <c r="C185" s="214">
        <v>1</v>
      </c>
      <c r="D185" s="211" t="s">
        <v>186</v>
      </c>
      <c r="E185" s="211" t="s">
        <v>640</v>
      </c>
      <c r="F185" s="211" t="s">
        <v>186</v>
      </c>
      <c r="G185" s="211" t="s">
        <v>641</v>
      </c>
      <c r="H185" s="211"/>
      <c r="I185" s="211"/>
      <c r="J185" s="211"/>
      <c r="K185" s="211"/>
      <c r="L185" s="211"/>
      <c r="M185" s="211"/>
      <c r="N185" s="211"/>
      <c r="O185" s="211" t="s">
        <v>187</v>
      </c>
      <c r="P185" s="215">
        <f>C185*E185*G185</f>
        <v>639.88499999999999</v>
      </c>
      <c r="Q185" s="216" t="s">
        <v>131</v>
      </c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15.75">
      <c r="B186" s="213" t="s">
        <v>342</v>
      </c>
      <c r="C186" s="214">
        <v>1</v>
      </c>
      <c r="D186" s="211" t="s">
        <v>186</v>
      </c>
      <c r="E186" s="211" t="s">
        <v>489</v>
      </c>
      <c r="F186" s="211" t="s">
        <v>186</v>
      </c>
      <c r="G186" s="211" t="s">
        <v>97</v>
      </c>
      <c r="H186" s="211"/>
      <c r="I186" s="211"/>
      <c r="J186" s="211"/>
      <c r="K186" s="211"/>
      <c r="L186" s="211"/>
      <c r="M186" s="211"/>
      <c r="N186" s="211"/>
      <c r="O186" s="211" t="s">
        <v>187</v>
      </c>
      <c r="P186" s="215">
        <f t="shared" si="11"/>
        <v>60.21</v>
      </c>
      <c r="Q186" s="216" t="s">
        <v>131</v>
      </c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7.25" customHeight="1">
      <c r="B187" s="213" t="s">
        <v>490</v>
      </c>
      <c r="C187" s="214">
        <v>1</v>
      </c>
      <c r="D187" s="211" t="s">
        <v>186</v>
      </c>
      <c r="E187" s="211" t="s">
        <v>491</v>
      </c>
      <c r="F187" s="211" t="s">
        <v>186</v>
      </c>
      <c r="G187" s="211" t="s">
        <v>492</v>
      </c>
      <c r="H187" s="211"/>
      <c r="I187" s="211"/>
      <c r="J187" s="211"/>
      <c r="K187" s="211"/>
      <c r="L187" s="211"/>
      <c r="M187" s="211"/>
      <c r="N187" s="211"/>
      <c r="O187" s="211" t="s">
        <v>187</v>
      </c>
      <c r="P187" s="215">
        <f t="shared" si="11"/>
        <v>216.38249999999999</v>
      </c>
      <c r="Q187" s="216" t="s">
        <v>131</v>
      </c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5.75">
      <c r="B188" s="213" t="s">
        <v>493</v>
      </c>
      <c r="C188" s="214">
        <v>1</v>
      </c>
      <c r="D188" s="211" t="s">
        <v>186</v>
      </c>
      <c r="E188" s="211" t="s">
        <v>338</v>
      </c>
      <c r="F188" s="211" t="s">
        <v>186</v>
      </c>
      <c r="G188" s="211" t="s">
        <v>41</v>
      </c>
      <c r="H188" s="211"/>
      <c r="I188" s="211"/>
      <c r="J188" s="211"/>
      <c r="K188" s="211"/>
      <c r="L188" s="211"/>
      <c r="M188" s="211"/>
      <c r="N188" s="211"/>
      <c r="O188" s="211" t="s">
        <v>187</v>
      </c>
      <c r="P188" s="215">
        <f t="shared" si="11"/>
        <v>155.25</v>
      </c>
      <c r="Q188" s="216" t="s">
        <v>131</v>
      </c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5.75">
      <c r="B189" s="213" t="s">
        <v>494</v>
      </c>
      <c r="C189" s="214">
        <v>1</v>
      </c>
      <c r="D189" s="211" t="s">
        <v>186</v>
      </c>
      <c r="E189" s="211" t="s">
        <v>97</v>
      </c>
      <c r="F189" s="211" t="s">
        <v>186</v>
      </c>
      <c r="G189" s="211" t="s">
        <v>75</v>
      </c>
      <c r="H189" s="211"/>
      <c r="I189" s="211"/>
      <c r="J189" s="211"/>
      <c r="K189" s="211"/>
      <c r="L189" s="211"/>
      <c r="M189" s="211"/>
      <c r="N189" s="211"/>
      <c r="O189" s="211" t="s">
        <v>187</v>
      </c>
      <c r="P189" s="215">
        <f t="shared" si="11"/>
        <v>50.625</v>
      </c>
      <c r="Q189" s="216" t="s">
        <v>131</v>
      </c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5.75">
      <c r="B190" s="213"/>
      <c r="C190" s="214"/>
      <c r="D190" s="211"/>
      <c r="E190" s="211"/>
      <c r="F190" s="211"/>
      <c r="G190" s="211"/>
      <c r="H190" s="211"/>
      <c r="I190" s="211"/>
      <c r="J190" s="211"/>
      <c r="K190" s="211"/>
      <c r="L190" s="211"/>
      <c r="M190" s="211"/>
      <c r="N190" s="211" t="s">
        <v>132</v>
      </c>
      <c r="O190" s="211" t="s">
        <v>187</v>
      </c>
      <c r="P190" s="219">
        <f>SUM(P178:P189)</f>
        <v>3360.9103</v>
      </c>
      <c r="Q190" s="216" t="s">
        <v>131</v>
      </c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5.75">
      <c r="A191" s="225" t="s">
        <v>70</v>
      </c>
      <c r="B191" s="483" t="s">
        <v>276</v>
      </c>
      <c r="C191" s="483"/>
      <c r="D191" s="483"/>
      <c r="F191" s="483"/>
      <c r="G191" s="483"/>
      <c r="H191" s="483"/>
      <c r="I191" s="211"/>
      <c r="J191" s="211"/>
      <c r="K191" s="211"/>
      <c r="L191" s="211"/>
      <c r="M191" s="211"/>
      <c r="N191" s="211"/>
      <c r="O191" s="211"/>
      <c r="P191" s="220"/>
      <c r="Q191" s="216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15.75">
      <c r="A192" s="225"/>
      <c r="B192" s="208"/>
      <c r="C192" s="208"/>
      <c r="D192" s="208"/>
      <c r="E192" s="209" t="s">
        <v>336</v>
      </c>
      <c r="F192" s="208"/>
      <c r="G192" s="208"/>
      <c r="H192" s="208"/>
      <c r="I192" s="211"/>
      <c r="J192" s="211"/>
      <c r="K192" s="211"/>
      <c r="L192" s="211"/>
      <c r="M192" s="211"/>
      <c r="N192" s="211"/>
      <c r="O192" s="211"/>
      <c r="P192" s="220"/>
      <c r="Q192" s="216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ht="15.75">
      <c r="A193" s="225"/>
      <c r="B193" s="213" t="s">
        <v>144</v>
      </c>
      <c r="C193" s="214">
        <v>7</v>
      </c>
      <c r="D193" s="211" t="s">
        <v>186</v>
      </c>
      <c r="E193" s="211" t="s">
        <v>76</v>
      </c>
      <c r="F193" s="211" t="s">
        <v>186</v>
      </c>
      <c r="G193" s="211" t="s">
        <v>74</v>
      </c>
      <c r="H193" s="211"/>
      <c r="I193" s="211"/>
      <c r="J193" s="211"/>
      <c r="K193" s="211"/>
      <c r="L193" s="211"/>
      <c r="M193" s="211"/>
      <c r="N193" s="211"/>
      <c r="O193" s="211" t="s">
        <v>187</v>
      </c>
      <c r="P193" s="215">
        <f>SUM(C193*E193*G193)</f>
        <v>168</v>
      </c>
      <c r="Q193" s="216" t="s">
        <v>131</v>
      </c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15.75">
      <c r="A194" s="225"/>
      <c r="B194" s="213" t="s">
        <v>571</v>
      </c>
      <c r="C194" s="214">
        <v>3</v>
      </c>
      <c r="D194" s="211" t="s">
        <v>186</v>
      </c>
      <c r="E194" s="211" t="s">
        <v>57</v>
      </c>
      <c r="F194" s="211" t="s">
        <v>186</v>
      </c>
      <c r="G194" s="211" t="s">
        <v>74</v>
      </c>
      <c r="H194" s="211"/>
      <c r="I194" s="211"/>
      <c r="J194" s="211"/>
      <c r="K194" s="211"/>
      <c r="L194" s="211"/>
      <c r="M194" s="211"/>
      <c r="N194" s="211"/>
      <c r="O194" s="211" t="s">
        <v>187</v>
      </c>
      <c r="P194" s="215">
        <f>SUM(C194*E194*G194)</f>
        <v>36</v>
      </c>
      <c r="Q194" s="216" t="s">
        <v>131</v>
      </c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5.75">
      <c r="A195" s="225"/>
      <c r="B195" s="213" t="s">
        <v>572</v>
      </c>
      <c r="C195" s="214">
        <v>6</v>
      </c>
      <c r="D195" s="211" t="s">
        <v>186</v>
      </c>
      <c r="E195" s="211" t="s">
        <v>57</v>
      </c>
      <c r="F195" s="211" t="s">
        <v>186</v>
      </c>
      <c r="G195" s="211" t="s">
        <v>76</v>
      </c>
      <c r="H195" s="211"/>
      <c r="I195" s="211"/>
      <c r="J195" s="211"/>
      <c r="K195" s="211"/>
      <c r="L195" s="211"/>
      <c r="M195" s="211"/>
      <c r="N195" s="211"/>
      <c r="O195" s="211" t="s">
        <v>187</v>
      </c>
      <c r="P195" s="215">
        <f>SUM(C195*E195*G195)</f>
        <v>108</v>
      </c>
      <c r="Q195" s="216" t="s">
        <v>131</v>
      </c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5.75">
      <c r="A196" s="225"/>
      <c r="B196" s="213" t="s">
        <v>573</v>
      </c>
      <c r="C196" s="214">
        <v>1</v>
      </c>
      <c r="D196" s="211" t="s">
        <v>186</v>
      </c>
      <c r="E196" s="211" t="s">
        <v>76</v>
      </c>
      <c r="F196" s="211" t="s">
        <v>186</v>
      </c>
      <c r="G196" s="211" t="s">
        <v>141</v>
      </c>
      <c r="H196" s="211"/>
      <c r="I196" s="211"/>
      <c r="J196" s="211"/>
      <c r="K196" s="211"/>
      <c r="L196" s="211"/>
      <c r="M196" s="211"/>
      <c r="N196" s="211"/>
      <c r="O196" s="211" t="s">
        <v>187</v>
      </c>
      <c r="P196" s="215">
        <f>SUM(C196*E196*G196)</f>
        <v>9</v>
      </c>
      <c r="Q196" s="216" t="s">
        <v>131</v>
      </c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15.75">
      <c r="A197" s="225"/>
      <c r="B197" s="213" t="s">
        <v>573</v>
      </c>
      <c r="C197" s="214">
        <v>4</v>
      </c>
      <c r="D197" s="211" t="s">
        <v>186</v>
      </c>
      <c r="E197" s="211" t="s">
        <v>57</v>
      </c>
      <c r="F197" s="211" t="s">
        <v>186</v>
      </c>
      <c r="G197" s="211" t="s">
        <v>141</v>
      </c>
      <c r="H197" s="211"/>
      <c r="I197" s="211"/>
      <c r="J197" s="211"/>
      <c r="K197" s="211"/>
      <c r="L197" s="211"/>
      <c r="M197" s="211"/>
      <c r="N197" s="211"/>
      <c r="O197" s="211" t="s">
        <v>187</v>
      </c>
      <c r="P197" s="215">
        <f>SUM(C197*E197*G197)</f>
        <v>18</v>
      </c>
      <c r="Q197" s="216" t="s">
        <v>131</v>
      </c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5.75">
      <c r="A198" s="225"/>
      <c r="B198" s="213"/>
      <c r="C198" s="214"/>
      <c r="D198" s="211"/>
      <c r="E198" s="211"/>
      <c r="F198" s="211"/>
      <c r="G198" s="211"/>
      <c r="H198" s="211"/>
      <c r="I198" s="211"/>
      <c r="J198" s="211"/>
      <c r="K198" s="211"/>
      <c r="L198" s="211"/>
      <c r="M198" s="211"/>
      <c r="N198" s="211" t="s">
        <v>132</v>
      </c>
      <c r="O198" s="211" t="s">
        <v>187</v>
      </c>
      <c r="P198" s="224">
        <f>SUM(P193:P197)</f>
        <v>339</v>
      </c>
      <c r="Q198" s="216" t="s">
        <v>131</v>
      </c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15.75">
      <c r="A200" s="498" t="s">
        <v>497</v>
      </c>
      <c r="B200" s="499"/>
      <c r="C200" s="500"/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211"/>
      <c r="O200" s="211"/>
      <c r="P200" s="229"/>
      <c r="Q200" s="216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5.75">
      <c r="A201" s="124"/>
      <c r="B201" s="120"/>
      <c r="C201" s="121"/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211"/>
      <c r="O201" s="211"/>
      <c r="P201" s="229"/>
      <c r="Q201" s="216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ht="15.75">
      <c r="A202" s="373" t="s">
        <v>188</v>
      </c>
      <c r="B202" s="374" t="s">
        <v>612</v>
      </c>
      <c r="C202" s="121"/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211"/>
      <c r="O202" s="211"/>
      <c r="P202" s="229"/>
      <c r="Q202" s="216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ht="15.75">
      <c r="A203" s="124"/>
      <c r="B203" s="213" t="s">
        <v>614</v>
      </c>
      <c r="C203" s="214">
        <v>1</v>
      </c>
      <c r="D203" s="211" t="s">
        <v>186</v>
      </c>
      <c r="E203" s="211" t="s">
        <v>613</v>
      </c>
      <c r="F203" s="211" t="s">
        <v>186</v>
      </c>
      <c r="G203" s="211" t="s">
        <v>17</v>
      </c>
      <c r="H203" s="211" t="s">
        <v>186</v>
      </c>
      <c r="I203" s="211" t="s">
        <v>17</v>
      </c>
      <c r="J203" s="211"/>
      <c r="K203" s="211"/>
      <c r="L203" s="211"/>
      <c r="M203" s="211"/>
      <c r="N203" s="211"/>
      <c r="O203" s="211" t="s">
        <v>187</v>
      </c>
      <c r="P203" s="220">
        <f>SUM(C203*E203*G203*I203)</f>
        <v>396</v>
      </c>
      <c r="Q203" s="216" t="s">
        <v>115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ht="15.75">
      <c r="A204" s="124"/>
      <c r="B204" s="213" t="s">
        <v>615</v>
      </c>
      <c r="C204" s="214">
        <v>1</v>
      </c>
      <c r="D204" s="211" t="s">
        <v>186</v>
      </c>
      <c r="E204" s="211" t="s">
        <v>613</v>
      </c>
      <c r="F204" s="211" t="s">
        <v>186</v>
      </c>
      <c r="G204" s="211" t="s">
        <v>17</v>
      </c>
      <c r="H204" s="211" t="s">
        <v>186</v>
      </c>
      <c r="I204" s="211" t="s">
        <v>17</v>
      </c>
      <c r="J204" s="211"/>
      <c r="K204" s="211"/>
      <c r="L204" s="211"/>
      <c r="M204" s="211"/>
      <c r="N204" s="211"/>
      <c r="O204" s="211" t="s">
        <v>187</v>
      </c>
      <c r="P204" s="220">
        <f>SUM(C204*E204*G204*I204)</f>
        <v>396</v>
      </c>
      <c r="Q204" s="216" t="s">
        <v>115</v>
      </c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ht="15.75">
      <c r="A205" s="124"/>
      <c r="B205" s="120"/>
      <c r="C205" s="121"/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211" t="s">
        <v>132</v>
      </c>
      <c r="O205" s="211" t="s">
        <v>187</v>
      </c>
      <c r="P205" s="224">
        <f>SUM(P203:P204)</f>
        <v>792</v>
      </c>
      <c r="Q205" s="216" t="s">
        <v>115</v>
      </c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15.75">
      <c r="A206" s="373" t="s">
        <v>189</v>
      </c>
      <c r="B206" s="510" t="s">
        <v>616</v>
      </c>
      <c r="C206" s="121"/>
      <c r="D206" s="119"/>
      <c r="E206" s="119"/>
      <c r="F206" s="119"/>
      <c r="G206" s="119"/>
      <c r="H206" s="119"/>
      <c r="I206" s="119"/>
      <c r="J206" s="119"/>
      <c r="K206" s="119"/>
      <c r="L206" s="119"/>
      <c r="M206" s="119"/>
      <c r="N206" s="211"/>
      <c r="O206" s="211"/>
      <c r="P206" s="229"/>
      <c r="Q206" s="216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5.75">
      <c r="A207" s="124"/>
      <c r="B207" s="213" t="s">
        <v>614</v>
      </c>
      <c r="C207" s="214">
        <v>1</v>
      </c>
      <c r="D207" s="211" t="s">
        <v>186</v>
      </c>
      <c r="E207" s="211" t="s">
        <v>613</v>
      </c>
      <c r="F207" s="211" t="s">
        <v>186</v>
      </c>
      <c r="G207" s="211" t="s">
        <v>17</v>
      </c>
      <c r="H207" s="211" t="s">
        <v>186</v>
      </c>
      <c r="I207" s="211" t="s">
        <v>142</v>
      </c>
      <c r="J207" s="211"/>
      <c r="K207" s="211"/>
      <c r="L207" s="211"/>
      <c r="M207" s="211"/>
      <c r="N207" s="211"/>
      <c r="O207" s="211" t="s">
        <v>187</v>
      </c>
      <c r="P207" s="220">
        <f>SUM(C207*E207*G207*I207)</f>
        <v>99</v>
      </c>
      <c r="Q207" s="216" t="s">
        <v>115</v>
      </c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15.75">
      <c r="A208" s="124"/>
      <c r="B208" s="213" t="s">
        <v>615</v>
      </c>
      <c r="C208" s="214">
        <v>1</v>
      </c>
      <c r="D208" s="211" t="s">
        <v>186</v>
      </c>
      <c r="E208" s="211" t="s">
        <v>613</v>
      </c>
      <c r="F208" s="211" t="s">
        <v>186</v>
      </c>
      <c r="G208" s="211" t="s">
        <v>17</v>
      </c>
      <c r="H208" s="211" t="s">
        <v>186</v>
      </c>
      <c r="I208" s="211" t="s">
        <v>142</v>
      </c>
      <c r="J208" s="211"/>
      <c r="K208" s="211"/>
      <c r="L208" s="211"/>
      <c r="M208" s="211"/>
      <c r="N208" s="211"/>
      <c r="O208" s="211" t="s">
        <v>187</v>
      </c>
      <c r="P208" s="220">
        <f t="shared" ref="P208:P213" si="12">SUM(C208*E208*G208*I208)</f>
        <v>99</v>
      </c>
      <c r="Q208" s="216" t="s">
        <v>115</v>
      </c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ht="15.75">
      <c r="A209" s="124"/>
      <c r="B209" s="213" t="s">
        <v>648</v>
      </c>
      <c r="C209" s="214">
        <v>1</v>
      </c>
      <c r="D209" s="211" t="s">
        <v>186</v>
      </c>
      <c r="E209" s="211" t="s">
        <v>649</v>
      </c>
      <c r="F209" s="211" t="s">
        <v>186</v>
      </c>
      <c r="G209" s="211" t="s">
        <v>0</v>
      </c>
      <c r="H209" s="211" t="s">
        <v>186</v>
      </c>
      <c r="I209" s="211" t="s">
        <v>142</v>
      </c>
      <c r="J209" s="211"/>
      <c r="K209" s="211"/>
      <c r="L209" s="211"/>
      <c r="M209" s="211"/>
      <c r="N209" s="211"/>
      <c r="O209" s="211" t="s">
        <v>187</v>
      </c>
      <c r="P209" s="215">
        <f t="shared" si="12"/>
        <v>104.3775</v>
      </c>
      <c r="Q209" s="216" t="s">
        <v>115</v>
      </c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ht="15.75">
      <c r="A210" s="124"/>
      <c r="B210" s="213" t="s">
        <v>650</v>
      </c>
      <c r="C210" s="214">
        <v>1</v>
      </c>
      <c r="D210" s="211" t="s">
        <v>186</v>
      </c>
      <c r="E210" s="211" t="s">
        <v>651</v>
      </c>
      <c r="F210" s="211" t="s">
        <v>186</v>
      </c>
      <c r="G210" s="211" t="s">
        <v>652</v>
      </c>
      <c r="H210" s="211" t="s">
        <v>186</v>
      </c>
      <c r="I210" s="211" t="s">
        <v>142</v>
      </c>
      <c r="J210" s="211"/>
      <c r="K210" s="211"/>
      <c r="L210" s="211"/>
      <c r="M210" s="211"/>
      <c r="N210" s="211"/>
      <c r="O210" s="211" t="s">
        <v>187</v>
      </c>
      <c r="P210" s="215">
        <f t="shared" si="12"/>
        <v>123.45249999999999</v>
      </c>
      <c r="Q210" s="216" t="s">
        <v>115</v>
      </c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ht="15.75">
      <c r="A211" s="124"/>
      <c r="B211" s="213" t="s">
        <v>653</v>
      </c>
      <c r="C211" s="214">
        <v>1</v>
      </c>
      <c r="D211" s="211" t="s">
        <v>186</v>
      </c>
      <c r="E211" s="211" t="s">
        <v>654</v>
      </c>
      <c r="F211" s="211" t="s">
        <v>186</v>
      </c>
      <c r="G211" s="211" t="s">
        <v>74</v>
      </c>
      <c r="H211" s="211" t="s">
        <v>186</v>
      </c>
      <c r="I211" s="211" t="s">
        <v>142</v>
      </c>
      <c r="J211" s="211"/>
      <c r="K211" s="211"/>
      <c r="L211" s="211"/>
      <c r="M211" s="211"/>
      <c r="N211" s="211"/>
      <c r="O211" s="211" t="s">
        <v>187</v>
      </c>
      <c r="P211" s="215">
        <f t="shared" si="12"/>
        <v>63.96</v>
      </c>
      <c r="Q211" s="216" t="s">
        <v>115</v>
      </c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ht="15.75">
      <c r="A212" s="124"/>
      <c r="B212" s="213" t="s">
        <v>655</v>
      </c>
      <c r="C212" s="214">
        <v>1</v>
      </c>
      <c r="D212" s="211" t="s">
        <v>186</v>
      </c>
      <c r="E212" s="211" t="s">
        <v>641</v>
      </c>
      <c r="F212" s="211" t="s">
        <v>186</v>
      </c>
      <c r="G212" s="211" t="s">
        <v>19</v>
      </c>
      <c r="H212" s="211" t="s">
        <v>186</v>
      </c>
      <c r="I212" s="211" t="s">
        <v>142</v>
      </c>
      <c r="J212" s="211"/>
      <c r="K212" s="211"/>
      <c r="L212" s="211"/>
      <c r="M212" s="211"/>
      <c r="N212" s="211"/>
      <c r="O212" s="211" t="s">
        <v>187</v>
      </c>
      <c r="P212" s="215">
        <f>SUM(C212*E212*G212*I212)</f>
        <v>130.5</v>
      </c>
      <c r="Q212" s="216" t="s">
        <v>115</v>
      </c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ht="15.75">
      <c r="A213" s="124"/>
      <c r="B213" s="213" t="s">
        <v>655</v>
      </c>
      <c r="C213" s="214">
        <v>1</v>
      </c>
      <c r="D213" s="211" t="s">
        <v>186</v>
      </c>
      <c r="E213" s="211" t="s">
        <v>656</v>
      </c>
      <c r="F213" s="211" t="s">
        <v>186</v>
      </c>
      <c r="G213" s="211" t="s">
        <v>19</v>
      </c>
      <c r="H213" s="211" t="s">
        <v>186</v>
      </c>
      <c r="I213" s="211" t="s">
        <v>142</v>
      </c>
      <c r="J213" s="211"/>
      <c r="K213" s="211"/>
      <c r="L213" s="211"/>
      <c r="M213" s="211"/>
      <c r="N213" s="211"/>
      <c r="O213" s="211" t="s">
        <v>187</v>
      </c>
      <c r="P213" s="220">
        <f t="shared" si="12"/>
        <v>120</v>
      </c>
      <c r="Q213" s="216" t="s">
        <v>115</v>
      </c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ht="15.75">
      <c r="A214" s="124"/>
      <c r="B214" s="120"/>
      <c r="C214" s="121"/>
      <c r="D214" s="119"/>
      <c r="E214" s="119"/>
      <c r="F214" s="119"/>
      <c r="G214" s="119"/>
      <c r="H214" s="119"/>
      <c r="I214" s="119"/>
      <c r="J214" s="119"/>
      <c r="K214" s="119"/>
      <c r="L214" s="119"/>
      <c r="M214" s="119"/>
      <c r="N214" s="211" t="s">
        <v>132</v>
      </c>
      <c r="O214" s="211" t="s">
        <v>187</v>
      </c>
      <c r="P214" s="224">
        <f>SUM(P207:P213)</f>
        <v>740.29</v>
      </c>
      <c r="Q214" s="216" t="s">
        <v>115</v>
      </c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5.75">
      <c r="A215" s="373" t="s">
        <v>190</v>
      </c>
      <c r="B215" s="213" t="s">
        <v>617</v>
      </c>
      <c r="C215" s="121"/>
      <c r="D215" s="119"/>
      <c r="E215" s="119"/>
      <c r="F215" s="119"/>
      <c r="G215" s="119"/>
      <c r="H215" s="119"/>
      <c r="I215" s="119"/>
      <c r="J215" s="119"/>
      <c r="K215" s="119"/>
      <c r="L215" s="119"/>
      <c r="M215" s="119"/>
      <c r="N215" s="211"/>
      <c r="O215" s="211"/>
      <c r="P215" s="229"/>
      <c r="Q215" s="216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ht="15.75">
      <c r="A216" s="124"/>
      <c r="B216" s="213" t="s">
        <v>614</v>
      </c>
      <c r="C216" s="214">
        <v>1</v>
      </c>
      <c r="D216" s="211" t="s">
        <v>186</v>
      </c>
      <c r="E216" s="211" t="s">
        <v>613</v>
      </c>
      <c r="F216" s="211" t="s">
        <v>186</v>
      </c>
      <c r="G216" s="211" t="s">
        <v>306</v>
      </c>
      <c r="H216" s="211" t="s">
        <v>186</v>
      </c>
      <c r="I216" s="211" t="s">
        <v>213</v>
      </c>
      <c r="J216" s="211"/>
      <c r="K216" s="211"/>
      <c r="L216" s="211"/>
      <c r="M216" s="211"/>
      <c r="N216" s="211"/>
      <c r="O216" s="211" t="s">
        <v>187</v>
      </c>
      <c r="P216" s="215">
        <f>SUM(C216*E216*G216*I216)</f>
        <v>111.86999999999999</v>
      </c>
      <c r="Q216" s="216" t="s">
        <v>115</v>
      </c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ht="15.75">
      <c r="A217" s="124"/>
      <c r="B217" s="213" t="s">
        <v>615</v>
      </c>
      <c r="C217" s="214">
        <v>1</v>
      </c>
      <c r="D217" s="211" t="s">
        <v>186</v>
      </c>
      <c r="E217" s="211" t="s">
        <v>613</v>
      </c>
      <c r="F217" s="211" t="s">
        <v>186</v>
      </c>
      <c r="G217" s="211" t="s">
        <v>306</v>
      </c>
      <c r="H217" s="211" t="s">
        <v>186</v>
      </c>
      <c r="I217" s="211" t="s">
        <v>213</v>
      </c>
      <c r="J217" s="211"/>
      <c r="K217" s="211"/>
      <c r="L217" s="211"/>
      <c r="M217" s="211"/>
      <c r="N217" s="211"/>
      <c r="O217" s="211" t="s">
        <v>187</v>
      </c>
      <c r="P217" s="215">
        <f>SUM(C217*E217*G217*I217)</f>
        <v>111.86999999999999</v>
      </c>
      <c r="Q217" s="216" t="s">
        <v>115</v>
      </c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ht="15.75">
      <c r="A218" s="124"/>
      <c r="B218" s="120"/>
      <c r="C218" s="121"/>
      <c r="D218" s="119"/>
      <c r="E218" s="119"/>
      <c r="F218" s="119"/>
      <c r="G218" s="119"/>
      <c r="H218" s="119"/>
      <c r="I218" s="119"/>
      <c r="J218" s="119"/>
      <c r="K218" s="119"/>
      <c r="L218" s="119"/>
      <c r="M218" s="119"/>
      <c r="N218" s="211" t="s">
        <v>132</v>
      </c>
      <c r="O218" s="211" t="s">
        <v>187</v>
      </c>
      <c r="P218" s="224">
        <f>SUM(P216:P217)</f>
        <v>223.73999999999998</v>
      </c>
      <c r="Q218" s="216" t="s">
        <v>115</v>
      </c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15.75">
      <c r="A219" s="373" t="s">
        <v>200</v>
      </c>
      <c r="B219" s="213" t="s">
        <v>618</v>
      </c>
      <c r="C219" s="121"/>
      <c r="D219" s="119"/>
      <c r="E219" s="119"/>
      <c r="F219" s="119"/>
      <c r="G219" s="119"/>
      <c r="H219" s="119"/>
      <c r="I219" s="119"/>
      <c r="J219" s="119"/>
      <c r="K219" s="119"/>
      <c r="L219" s="119"/>
      <c r="M219" s="119"/>
      <c r="N219" s="211"/>
      <c r="O219" s="211"/>
      <c r="P219" s="229"/>
      <c r="Q219" s="216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ht="15.75">
      <c r="A220" s="373"/>
      <c r="B220" s="213" t="s">
        <v>614</v>
      </c>
      <c r="C220" s="214">
        <v>1</v>
      </c>
      <c r="D220" s="211" t="s">
        <v>186</v>
      </c>
      <c r="E220" s="211" t="s">
        <v>613</v>
      </c>
      <c r="F220" s="211" t="s">
        <v>186</v>
      </c>
      <c r="G220" s="211" t="s">
        <v>129</v>
      </c>
      <c r="H220" s="211" t="s">
        <v>186</v>
      </c>
      <c r="I220" s="211" t="s">
        <v>17</v>
      </c>
      <c r="J220" s="211"/>
      <c r="K220" s="211"/>
      <c r="L220" s="211"/>
      <c r="M220" s="211"/>
      <c r="N220" s="211"/>
      <c r="O220" s="211" t="s">
        <v>187</v>
      </c>
      <c r="P220" s="215">
        <f>SUM(C220*E220*G220*I220)</f>
        <v>148.5</v>
      </c>
      <c r="Q220" s="216" t="s">
        <v>115</v>
      </c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ht="15.75">
      <c r="A221" s="373"/>
      <c r="B221" s="213" t="s">
        <v>615</v>
      </c>
      <c r="C221" s="214">
        <v>1</v>
      </c>
      <c r="D221" s="211" t="s">
        <v>186</v>
      </c>
      <c r="E221" s="211" t="s">
        <v>613</v>
      </c>
      <c r="F221" s="211" t="s">
        <v>186</v>
      </c>
      <c r="G221" s="211" t="s">
        <v>129</v>
      </c>
      <c r="H221" s="211" t="s">
        <v>186</v>
      </c>
      <c r="I221" s="211" t="s">
        <v>17</v>
      </c>
      <c r="J221" s="211"/>
      <c r="K221" s="211"/>
      <c r="L221" s="211"/>
      <c r="M221" s="211"/>
      <c r="N221" s="211"/>
      <c r="O221" s="211" t="s">
        <v>187</v>
      </c>
      <c r="P221" s="215">
        <f>SUM(C221*E221*G221*I221)</f>
        <v>148.5</v>
      </c>
      <c r="Q221" s="216" t="s">
        <v>115</v>
      </c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ht="15.75">
      <c r="A222" s="373"/>
      <c r="B222" s="120"/>
      <c r="C222" s="121"/>
      <c r="D222" s="119"/>
      <c r="E222" s="119"/>
      <c r="F222" s="119"/>
      <c r="G222" s="119"/>
      <c r="H222" s="119"/>
      <c r="I222" s="119"/>
      <c r="J222" s="119"/>
      <c r="K222" s="119"/>
      <c r="L222" s="119"/>
      <c r="M222" s="119"/>
      <c r="N222" s="211" t="s">
        <v>132</v>
      </c>
      <c r="O222" s="211" t="s">
        <v>187</v>
      </c>
      <c r="P222" s="224">
        <f>SUM(P220:P221)</f>
        <v>297</v>
      </c>
      <c r="Q222" s="216" t="s">
        <v>115</v>
      </c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ht="15.75">
      <c r="A223" s="373" t="s">
        <v>201</v>
      </c>
      <c r="B223" s="213" t="s">
        <v>619</v>
      </c>
      <c r="C223" s="121"/>
      <c r="D223" s="119"/>
      <c r="E223" s="119"/>
      <c r="F223" s="119"/>
      <c r="G223" s="119"/>
      <c r="H223" s="119"/>
      <c r="I223" s="119"/>
      <c r="J223" s="119"/>
      <c r="K223" s="119"/>
      <c r="L223" s="119"/>
      <c r="M223" s="119"/>
      <c r="N223" s="211"/>
      <c r="O223" s="211"/>
      <c r="P223" s="229"/>
      <c r="Q223" s="216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ht="15.75">
      <c r="A224" s="373"/>
      <c r="B224" s="213" t="s">
        <v>614</v>
      </c>
      <c r="C224" s="214">
        <v>1</v>
      </c>
      <c r="D224" s="211" t="s">
        <v>186</v>
      </c>
      <c r="E224" s="211" t="s">
        <v>136</v>
      </c>
      <c r="F224" s="211" t="s">
        <v>186</v>
      </c>
      <c r="G224" s="211" t="s">
        <v>613</v>
      </c>
      <c r="H224" s="211" t="s">
        <v>186</v>
      </c>
      <c r="I224" s="211" t="s">
        <v>17</v>
      </c>
      <c r="J224" s="211"/>
      <c r="K224" s="211"/>
      <c r="L224" s="211"/>
      <c r="M224" s="211"/>
      <c r="N224" s="211"/>
      <c r="O224" s="211" t="s">
        <v>187</v>
      </c>
      <c r="P224" s="215">
        <f>SUM(C224*E224*G224*I224)</f>
        <v>396</v>
      </c>
      <c r="Q224" s="216" t="s">
        <v>131</v>
      </c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ht="15.75">
      <c r="A225" s="373"/>
      <c r="B225" s="213" t="s">
        <v>615</v>
      </c>
      <c r="C225" s="214">
        <v>1</v>
      </c>
      <c r="D225" s="211" t="s">
        <v>186</v>
      </c>
      <c r="E225" s="211" t="s">
        <v>136</v>
      </c>
      <c r="F225" s="211" t="s">
        <v>186</v>
      </c>
      <c r="G225" s="211" t="s">
        <v>613</v>
      </c>
      <c r="H225" s="211" t="s">
        <v>186</v>
      </c>
      <c r="I225" s="211" t="s">
        <v>17</v>
      </c>
      <c r="J225" s="211"/>
      <c r="K225" s="211"/>
      <c r="L225" s="211"/>
      <c r="M225" s="211"/>
      <c r="N225" s="211"/>
      <c r="O225" s="211" t="s">
        <v>187</v>
      </c>
      <c r="P225" s="215">
        <f>SUM(C225*E225*G225*I225)</f>
        <v>396</v>
      </c>
      <c r="Q225" s="216" t="s">
        <v>131</v>
      </c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ht="15.75">
      <c r="A226" s="124"/>
      <c r="B226" s="120"/>
      <c r="C226" s="121"/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211" t="s">
        <v>132</v>
      </c>
      <c r="O226" s="211" t="s">
        <v>187</v>
      </c>
      <c r="P226" s="224">
        <f>SUM(P224:P225)</f>
        <v>792</v>
      </c>
      <c r="Q226" s="216" t="s">
        <v>131</v>
      </c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ht="15.75">
      <c r="A227" s="373" t="s">
        <v>202</v>
      </c>
      <c r="B227" s="213" t="s">
        <v>620</v>
      </c>
      <c r="C227" s="121"/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211"/>
      <c r="O227" s="211"/>
      <c r="P227" s="229"/>
      <c r="Q227" s="216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ht="15.75">
      <c r="A228" s="124"/>
      <c r="B228" s="213" t="s">
        <v>614</v>
      </c>
      <c r="C228" s="214">
        <v>1</v>
      </c>
      <c r="D228" s="211" t="s">
        <v>186</v>
      </c>
      <c r="E228" s="211" t="s">
        <v>613</v>
      </c>
      <c r="F228" s="211" t="s">
        <v>186</v>
      </c>
      <c r="G228" s="211" t="s">
        <v>621</v>
      </c>
      <c r="H228" s="211" t="s">
        <v>186</v>
      </c>
      <c r="I228" s="211" t="s">
        <v>346</v>
      </c>
      <c r="J228" s="211"/>
      <c r="K228" s="211"/>
      <c r="L228" s="211"/>
      <c r="M228" s="211"/>
      <c r="N228" s="211"/>
      <c r="O228" s="211" t="s">
        <v>187</v>
      </c>
      <c r="P228" s="215">
        <f>SUM(C228*E228*G228*I228)</f>
        <v>256.41000000000003</v>
      </c>
      <c r="Q228" s="216" t="s">
        <v>115</v>
      </c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ht="15.75">
      <c r="A229" s="124"/>
      <c r="B229" s="213" t="s">
        <v>615</v>
      </c>
      <c r="C229" s="214">
        <v>1</v>
      </c>
      <c r="D229" s="211" t="s">
        <v>186</v>
      </c>
      <c r="E229" s="211" t="s">
        <v>613</v>
      </c>
      <c r="F229" s="211" t="s">
        <v>186</v>
      </c>
      <c r="G229" s="211" t="s">
        <v>621</v>
      </c>
      <c r="H229" s="211" t="s">
        <v>186</v>
      </c>
      <c r="I229" s="211" t="s">
        <v>346</v>
      </c>
      <c r="J229" s="211"/>
      <c r="K229" s="211"/>
      <c r="L229" s="211"/>
      <c r="M229" s="211"/>
      <c r="N229" s="211"/>
      <c r="O229" s="211" t="s">
        <v>187</v>
      </c>
      <c r="P229" s="215">
        <f>SUM(C229*E229*G229*I229)</f>
        <v>256.41000000000003</v>
      </c>
      <c r="Q229" s="216" t="s">
        <v>115</v>
      </c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ht="15.75">
      <c r="A230" s="124"/>
      <c r="B230" s="120"/>
      <c r="C230" s="121"/>
      <c r="D230" s="119"/>
      <c r="E230" s="119"/>
      <c r="F230" s="119"/>
      <c r="G230" s="119"/>
      <c r="H230" s="119"/>
      <c r="I230" s="119"/>
      <c r="J230" s="119"/>
      <c r="K230" s="119"/>
      <c r="L230" s="119"/>
      <c r="M230" s="119"/>
      <c r="N230" s="211" t="s">
        <v>132</v>
      </c>
      <c r="O230" s="211" t="s">
        <v>187</v>
      </c>
      <c r="P230" s="224">
        <f>SUM(P228:P229)</f>
        <v>512.82000000000005</v>
      </c>
      <c r="Q230" s="216" t="s">
        <v>115</v>
      </c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15.75">
      <c r="A231" s="373" t="s">
        <v>203</v>
      </c>
      <c r="B231" s="742" t="s">
        <v>643</v>
      </c>
      <c r="C231" s="742"/>
      <c r="D231" s="742"/>
      <c r="E231" s="742"/>
      <c r="F231" s="742"/>
      <c r="G231" s="742"/>
      <c r="H231" s="742"/>
      <c r="I231" s="742"/>
      <c r="J231" s="742"/>
      <c r="K231" s="742"/>
      <c r="L231" s="742"/>
      <c r="M231" s="119"/>
      <c r="N231" s="211"/>
      <c r="O231" s="211"/>
      <c r="P231" s="229"/>
      <c r="Q231" s="216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ht="15.75">
      <c r="A232" s="373"/>
      <c r="B232" s="501" t="s">
        <v>510</v>
      </c>
      <c r="C232" s="501"/>
      <c r="D232" s="501"/>
      <c r="E232" s="501"/>
      <c r="F232" s="501"/>
      <c r="G232" s="501"/>
      <c r="H232" s="501"/>
      <c r="I232" s="501"/>
      <c r="J232" s="501"/>
      <c r="K232" s="501"/>
      <c r="L232" s="501"/>
      <c r="M232" s="502"/>
      <c r="N232" s="211"/>
      <c r="O232" s="211"/>
      <c r="P232" s="229"/>
      <c r="Q232" s="216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ht="15.75">
      <c r="A233" s="373"/>
      <c r="B233" s="213" t="s">
        <v>614</v>
      </c>
      <c r="C233" s="214">
        <v>1</v>
      </c>
      <c r="D233" s="211" t="s">
        <v>186</v>
      </c>
      <c r="E233" s="211" t="s">
        <v>613</v>
      </c>
      <c r="F233" s="211" t="s">
        <v>186</v>
      </c>
      <c r="G233" s="211" t="s">
        <v>346</v>
      </c>
      <c r="H233" s="211"/>
      <c r="I233" s="211"/>
      <c r="J233" s="211"/>
      <c r="K233" s="211"/>
      <c r="L233" s="211"/>
      <c r="M233" s="211"/>
      <c r="N233" s="211"/>
      <c r="O233" s="211" t="s">
        <v>187</v>
      </c>
      <c r="P233" s="215">
        <f>C233*E233*G233</f>
        <v>693</v>
      </c>
      <c r="Q233" s="216" t="s">
        <v>115</v>
      </c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ht="15.75">
      <c r="A234" s="373"/>
      <c r="B234" s="213" t="s">
        <v>615</v>
      </c>
      <c r="C234" s="214">
        <v>1</v>
      </c>
      <c r="D234" s="211" t="s">
        <v>186</v>
      </c>
      <c r="E234" s="211" t="s">
        <v>613</v>
      </c>
      <c r="F234" s="211" t="s">
        <v>186</v>
      </c>
      <c r="G234" s="211" t="s">
        <v>346</v>
      </c>
      <c r="H234" s="211"/>
      <c r="I234" s="211"/>
      <c r="J234" s="211"/>
      <c r="K234" s="211"/>
      <c r="L234" s="211"/>
      <c r="M234" s="211"/>
      <c r="N234" s="211"/>
      <c r="O234" s="211" t="s">
        <v>187</v>
      </c>
      <c r="P234" s="215">
        <f>C234*E234*G234</f>
        <v>693</v>
      </c>
      <c r="Q234" s="216" t="s">
        <v>115</v>
      </c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ht="15.75">
      <c r="A235" s="124"/>
      <c r="B235" s="213" t="s">
        <v>507</v>
      </c>
      <c r="C235" s="214">
        <v>1</v>
      </c>
      <c r="D235" s="211" t="s">
        <v>186</v>
      </c>
      <c r="E235" s="211" t="s">
        <v>508</v>
      </c>
      <c r="F235" s="211" t="s">
        <v>186</v>
      </c>
      <c r="G235" s="211" t="s">
        <v>502</v>
      </c>
      <c r="H235" s="211"/>
      <c r="I235" s="211"/>
      <c r="J235" s="211"/>
      <c r="K235" s="211"/>
      <c r="L235" s="211"/>
      <c r="M235" s="211"/>
      <c r="N235" s="211"/>
      <c r="O235" s="211" t="s">
        <v>187</v>
      </c>
      <c r="P235" s="215">
        <f>C235*E235*G235</f>
        <v>327.47110000000004</v>
      </c>
      <c r="Q235" s="216" t="s">
        <v>131</v>
      </c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ht="15.75">
      <c r="A236" s="124"/>
      <c r="B236" s="213" t="s">
        <v>507</v>
      </c>
      <c r="C236" s="214">
        <v>1</v>
      </c>
      <c r="D236" s="211" t="s">
        <v>186</v>
      </c>
      <c r="E236" s="211" t="s">
        <v>509</v>
      </c>
      <c r="F236" s="211" t="s">
        <v>186</v>
      </c>
      <c r="G236" s="211" t="s">
        <v>19</v>
      </c>
      <c r="H236" s="211"/>
      <c r="I236" s="211"/>
      <c r="J236" s="211"/>
      <c r="K236" s="211"/>
      <c r="L236" s="211"/>
      <c r="M236" s="211"/>
      <c r="N236" s="211"/>
      <c r="O236" s="211" t="s">
        <v>187</v>
      </c>
      <c r="P236" s="215">
        <f>C236*E236*G236</f>
        <v>272.04000000000002</v>
      </c>
      <c r="Q236" s="216" t="s">
        <v>131</v>
      </c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ht="15.75">
      <c r="A237" s="124"/>
      <c r="B237" s="213" t="s">
        <v>511</v>
      </c>
      <c r="C237" s="214"/>
      <c r="D237" s="211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5"/>
      <c r="Q237" s="216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ht="15.75">
      <c r="A238" s="124"/>
      <c r="B238" s="213" t="s">
        <v>614</v>
      </c>
      <c r="C238" s="214">
        <v>1</v>
      </c>
      <c r="D238" s="211" t="s">
        <v>186</v>
      </c>
      <c r="E238" s="211" t="s">
        <v>613</v>
      </c>
      <c r="F238" s="211" t="s">
        <v>186</v>
      </c>
      <c r="G238" s="211" t="s">
        <v>622</v>
      </c>
      <c r="H238" s="211"/>
      <c r="I238" s="211"/>
      <c r="J238" s="211"/>
      <c r="K238" s="211"/>
      <c r="L238" s="211"/>
      <c r="M238" s="211"/>
      <c r="N238" s="211"/>
      <c r="O238" s="211" t="s">
        <v>187</v>
      </c>
      <c r="P238" s="215">
        <f t="shared" ref="P238:P244" si="13">C238*E238*G238</f>
        <v>729.63</v>
      </c>
      <c r="Q238" s="216" t="s">
        <v>131</v>
      </c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ht="15.75">
      <c r="A239" s="124"/>
      <c r="B239" s="213" t="s">
        <v>615</v>
      </c>
      <c r="C239" s="214">
        <v>1</v>
      </c>
      <c r="D239" s="211" t="s">
        <v>186</v>
      </c>
      <c r="E239" s="211" t="s">
        <v>613</v>
      </c>
      <c r="F239" s="211" t="s">
        <v>186</v>
      </c>
      <c r="G239" s="211" t="s">
        <v>622</v>
      </c>
      <c r="H239" s="211"/>
      <c r="I239" s="211"/>
      <c r="J239" s="211"/>
      <c r="K239" s="211"/>
      <c r="L239" s="211"/>
      <c r="M239" s="211"/>
      <c r="N239" s="211"/>
      <c r="O239" s="211" t="s">
        <v>187</v>
      </c>
      <c r="P239" s="215">
        <f t="shared" si="13"/>
        <v>729.63</v>
      </c>
      <c r="Q239" s="216" t="s">
        <v>131</v>
      </c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ht="15.75">
      <c r="A240" s="124"/>
      <c r="B240" s="213" t="s">
        <v>500</v>
      </c>
      <c r="C240" s="214">
        <v>1</v>
      </c>
      <c r="D240" s="211" t="s">
        <v>186</v>
      </c>
      <c r="E240" s="211" t="s">
        <v>501</v>
      </c>
      <c r="F240" s="211" t="s">
        <v>186</v>
      </c>
      <c r="G240" s="211" t="s">
        <v>623</v>
      </c>
      <c r="H240" s="211"/>
      <c r="I240" s="211"/>
      <c r="J240" s="211"/>
      <c r="K240" s="211"/>
      <c r="L240" s="211"/>
      <c r="M240" s="211"/>
      <c r="N240" s="211"/>
      <c r="O240" s="211" t="s">
        <v>187</v>
      </c>
      <c r="P240" s="215">
        <f t="shared" si="13"/>
        <v>372</v>
      </c>
      <c r="Q240" s="216" t="s">
        <v>131</v>
      </c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ht="15.75">
      <c r="A241" s="124"/>
      <c r="B241" s="213" t="s">
        <v>503</v>
      </c>
      <c r="C241" s="214">
        <v>1</v>
      </c>
      <c r="D241" s="211" t="s">
        <v>186</v>
      </c>
      <c r="E241" s="211" t="s">
        <v>504</v>
      </c>
      <c r="F241" s="211" t="s">
        <v>186</v>
      </c>
      <c r="G241" s="211" t="s">
        <v>623</v>
      </c>
      <c r="H241" s="211"/>
      <c r="I241" s="211"/>
      <c r="J241" s="211"/>
      <c r="K241" s="211"/>
      <c r="L241" s="211"/>
      <c r="M241" s="211"/>
      <c r="N241" s="211"/>
      <c r="O241" s="211" t="s">
        <v>187</v>
      </c>
      <c r="P241" s="215">
        <f t="shared" si="13"/>
        <v>260.40000000000003</v>
      </c>
      <c r="Q241" s="216" t="s">
        <v>131</v>
      </c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ht="15.75">
      <c r="A242" s="124"/>
      <c r="B242" s="213" t="s">
        <v>505</v>
      </c>
      <c r="C242" s="214">
        <v>1</v>
      </c>
      <c r="D242" s="211" t="s">
        <v>186</v>
      </c>
      <c r="E242" s="211" t="s">
        <v>506</v>
      </c>
      <c r="F242" s="211" t="s">
        <v>186</v>
      </c>
      <c r="G242" s="211" t="s">
        <v>623</v>
      </c>
      <c r="H242" s="211"/>
      <c r="I242" s="211"/>
      <c r="J242" s="211"/>
      <c r="K242" s="211"/>
      <c r="L242" s="211"/>
      <c r="M242" s="211"/>
      <c r="N242" s="211"/>
      <c r="O242" s="211" t="s">
        <v>187</v>
      </c>
      <c r="P242" s="215">
        <f t="shared" si="13"/>
        <v>558</v>
      </c>
      <c r="Q242" s="216" t="s">
        <v>131</v>
      </c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15.75">
      <c r="A243" s="124"/>
      <c r="B243" s="213" t="s">
        <v>507</v>
      </c>
      <c r="C243" s="214">
        <v>1</v>
      </c>
      <c r="D243" s="211" t="s">
        <v>186</v>
      </c>
      <c r="E243" s="211" t="s">
        <v>508</v>
      </c>
      <c r="F243" s="211" t="s">
        <v>186</v>
      </c>
      <c r="G243" s="211" t="s">
        <v>623</v>
      </c>
      <c r="H243" s="211"/>
      <c r="I243" s="211"/>
      <c r="J243" s="211"/>
      <c r="K243" s="211"/>
      <c r="L243" s="211"/>
      <c r="M243" s="211"/>
      <c r="N243" s="211"/>
      <c r="O243" s="211" t="s">
        <v>187</v>
      </c>
      <c r="P243" s="215">
        <f t="shared" si="13"/>
        <v>348.25400000000002</v>
      </c>
      <c r="Q243" s="216" t="s">
        <v>131</v>
      </c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15.75">
      <c r="A244" s="124"/>
      <c r="B244" s="213" t="s">
        <v>507</v>
      </c>
      <c r="C244" s="214">
        <v>1</v>
      </c>
      <c r="D244" s="211" t="s">
        <v>186</v>
      </c>
      <c r="E244" s="211" t="s">
        <v>509</v>
      </c>
      <c r="F244" s="211" t="s">
        <v>186</v>
      </c>
      <c r="G244" s="211" t="s">
        <v>19</v>
      </c>
      <c r="H244" s="211"/>
      <c r="I244" s="211"/>
      <c r="J244" s="211"/>
      <c r="K244" s="211"/>
      <c r="L244" s="211"/>
      <c r="M244" s="211"/>
      <c r="N244" s="211"/>
      <c r="O244" s="211" t="s">
        <v>187</v>
      </c>
      <c r="P244" s="215">
        <f t="shared" si="13"/>
        <v>272.04000000000002</v>
      </c>
      <c r="Q244" s="216" t="s">
        <v>131</v>
      </c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ht="15.75">
      <c r="A245" s="124"/>
      <c r="B245" s="120"/>
      <c r="C245" s="121"/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211" t="s">
        <v>132</v>
      </c>
      <c r="O245" s="211" t="s">
        <v>187</v>
      </c>
      <c r="P245" s="224">
        <f>SUM(P233:P244)</f>
        <v>5255.4650999999994</v>
      </c>
      <c r="Q245" s="216" t="s">
        <v>131</v>
      </c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ht="15.75">
      <c r="A246" s="373" t="s">
        <v>46</v>
      </c>
      <c r="B246" s="742" t="s">
        <v>512</v>
      </c>
      <c r="C246" s="742"/>
      <c r="D246" s="742"/>
      <c r="E246" s="742"/>
      <c r="F246" s="742"/>
      <c r="G246" s="742"/>
      <c r="H246" s="742"/>
      <c r="I246" s="742"/>
      <c r="J246" s="742"/>
      <c r="K246" s="742"/>
      <c r="L246" s="742"/>
      <c r="M246" s="119"/>
      <c r="N246" s="211"/>
      <c r="O246" s="211"/>
      <c r="P246" s="229"/>
      <c r="Q246" s="216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ht="15.75">
      <c r="A247" s="373"/>
      <c r="B247" s="501" t="s">
        <v>510</v>
      </c>
      <c r="C247" s="501"/>
      <c r="D247" s="501"/>
      <c r="E247" s="501"/>
      <c r="F247" s="501"/>
      <c r="G247" s="501"/>
      <c r="H247" s="501"/>
      <c r="I247" s="501"/>
      <c r="J247" s="501"/>
      <c r="K247" s="501"/>
      <c r="L247" s="501"/>
      <c r="M247" s="502"/>
      <c r="N247" s="211"/>
      <c r="O247" s="211"/>
      <c r="P247" s="229"/>
      <c r="Q247" s="216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ht="15.75">
      <c r="A248" s="373"/>
      <c r="B248" s="213" t="s">
        <v>614</v>
      </c>
      <c r="C248" s="214">
        <v>1</v>
      </c>
      <c r="D248" s="211" t="s">
        <v>186</v>
      </c>
      <c r="E248" s="211" t="s">
        <v>613</v>
      </c>
      <c r="F248" s="211" t="s">
        <v>186</v>
      </c>
      <c r="G248" s="211" t="s">
        <v>346</v>
      </c>
      <c r="H248" s="211"/>
      <c r="I248" s="211"/>
      <c r="J248" s="211"/>
      <c r="K248" s="211"/>
      <c r="L248" s="211"/>
      <c r="M248" s="211"/>
      <c r="N248" s="211"/>
      <c r="O248" s="211" t="s">
        <v>187</v>
      </c>
      <c r="P248" s="215">
        <f>C248*E248*G248</f>
        <v>693</v>
      </c>
      <c r="Q248" s="216" t="s">
        <v>131</v>
      </c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ht="15.75">
      <c r="A249" s="373"/>
      <c r="B249" s="213" t="s">
        <v>615</v>
      </c>
      <c r="C249" s="214">
        <v>1</v>
      </c>
      <c r="D249" s="211" t="s">
        <v>186</v>
      </c>
      <c r="E249" s="211" t="s">
        <v>613</v>
      </c>
      <c r="F249" s="211" t="s">
        <v>186</v>
      </c>
      <c r="G249" s="211" t="s">
        <v>346</v>
      </c>
      <c r="H249" s="211"/>
      <c r="I249" s="211"/>
      <c r="J249" s="211"/>
      <c r="K249" s="211"/>
      <c r="L249" s="211"/>
      <c r="M249" s="211"/>
      <c r="N249" s="211"/>
      <c r="O249" s="211" t="s">
        <v>187</v>
      </c>
      <c r="P249" s="215">
        <f>C249*E249*G249</f>
        <v>693</v>
      </c>
      <c r="Q249" s="216" t="s">
        <v>131</v>
      </c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.75">
      <c r="A250" s="373"/>
      <c r="B250" s="213" t="s">
        <v>507</v>
      </c>
      <c r="C250" s="214">
        <v>1</v>
      </c>
      <c r="D250" s="211" t="s">
        <v>186</v>
      </c>
      <c r="E250" s="211" t="s">
        <v>508</v>
      </c>
      <c r="F250" s="211" t="s">
        <v>186</v>
      </c>
      <c r="G250" s="211" t="s">
        <v>502</v>
      </c>
      <c r="H250" s="211"/>
      <c r="I250" s="211"/>
      <c r="J250" s="211"/>
      <c r="K250" s="211"/>
      <c r="L250" s="211"/>
      <c r="M250" s="211"/>
      <c r="N250" s="211"/>
      <c r="O250" s="211" t="s">
        <v>187</v>
      </c>
      <c r="P250" s="215">
        <f>C250*E250*G250</f>
        <v>327.47110000000004</v>
      </c>
      <c r="Q250" s="216" t="s">
        <v>131</v>
      </c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ht="15.75">
      <c r="A251" s="373"/>
      <c r="B251" s="213" t="s">
        <v>507</v>
      </c>
      <c r="C251" s="214">
        <v>1</v>
      </c>
      <c r="D251" s="211" t="s">
        <v>186</v>
      </c>
      <c r="E251" s="211" t="s">
        <v>509</v>
      </c>
      <c r="F251" s="211" t="s">
        <v>186</v>
      </c>
      <c r="G251" s="211" t="s">
        <v>19</v>
      </c>
      <c r="H251" s="211"/>
      <c r="I251" s="211"/>
      <c r="J251" s="211"/>
      <c r="K251" s="211"/>
      <c r="L251" s="211"/>
      <c r="M251" s="211"/>
      <c r="N251" s="211"/>
      <c r="O251" s="211" t="s">
        <v>187</v>
      </c>
      <c r="P251" s="215">
        <f>C251*E251*G251</f>
        <v>272.04000000000002</v>
      </c>
      <c r="Q251" s="216" t="s">
        <v>131</v>
      </c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ht="15.75">
      <c r="A252" s="373"/>
      <c r="B252" s="213" t="s">
        <v>511</v>
      </c>
      <c r="C252" s="214"/>
      <c r="D252" s="211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5"/>
      <c r="Q252" s="216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ht="15.75">
      <c r="A253" s="373"/>
      <c r="B253" s="213" t="s">
        <v>614</v>
      </c>
      <c r="C253" s="214">
        <v>1</v>
      </c>
      <c r="D253" s="211" t="s">
        <v>186</v>
      </c>
      <c r="E253" s="211" t="s">
        <v>613</v>
      </c>
      <c r="F253" s="211" t="s">
        <v>186</v>
      </c>
      <c r="G253" s="211" t="s">
        <v>622</v>
      </c>
      <c r="H253" s="211"/>
      <c r="I253" s="211"/>
      <c r="J253" s="211"/>
      <c r="K253" s="211"/>
      <c r="L253" s="211"/>
      <c r="M253" s="211"/>
      <c r="N253" s="211"/>
      <c r="O253" s="211" t="s">
        <v>187</v>
      </c>
      <c r="P253" s="215">
        <f t="shared" ref="P253:P259" si="14">C253*E253*G253</f>
        <v>729.63</v>
      </c>
      <c r="Q253" s="216" t="s">
        <v>131</v>
      </c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ht="15.75">
      <c r="A254" s="373"/>
      <c r="B254" s="213" t="s">
        <v>615</v>
      </c>
      <c r="C254" s="214">
        <v>1</v>
      </c>
      <c r="D254" s="211" t="s">
        <v>186</v>
      </c>
      <c r="E254" s="211" t="s">
        <v>613</v>
      </c>
      <c r="F254" s="211" t="s">
        <v>186</v>
      </c>
      <c r="G254" s="211" t="s">
        <v>622</v>
      </c>
      <c r="H254" s="211"/>
      <c r="I254" s="211"/>
      <c r="J254" s="211"/>
      <c r="K254" s="211"/>
      <c r="L254" s="211"/>
      <c r="M254" s="211"/>
      <c r="N254" s="211"/>
      <c r="O254" s="211" t="s">
        <v>187</v>
      </c>
      <c r="P254" s="215">
        <f t="shared" si="14"/>
        <v>729.63</v>
      </c>
      <c r="Q254" s="216" t="s">
        <v>131</v>
      </c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15.75">
      <c r="A255" s="373"/>
      <c r="B255" s="213" t="s">
        <v>500</v>
      </c>
      <c r="C255" s="214">
        <v>1</v>
      </c>
      <c r="D255" s="211" t="s">
        <v>186</v>
      </c>
      <c r="E255" s="211" t="s">
        <v>501</v>
      </c>
      <c r="F255" s="211" t="s">
        <v>186</v>
      </c>
      <c r="G255" s="211" t="s">
        <v>623</v>
      </c>
      <c r="H255" s="211"/>
      <c r="I255" s="211"/>
      <c r="J255" s="211"/>
      <c r="K255" s="211"/>
      <c r="L255" s="211"/>
      <c r="M255" s="211"/>
      <c r="N255" s="211"/>
      <c r="O255" s="211" t="s">
        <v>187</v>
      </c>
      <c r="P255" s="215">
        <f t="shared" si="14"/>
        <v>372</v>
      </c>
      <c r="Q255" s="216" t="s">
        <v>131</v>
      </c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5.75">
      <c r="A256" s="373"/>
      <c r="B256" s="213" t="s">
        <v>503</v>
      </c>
      <c r="C256" s="214">
        <v>1</v>
      </c>
      <c r="D256" s="211" t="s">
        <v>186</v>
      </c>
      <c r="E256" s="211" t="s">
        <v>504</v>
      </c>
      <c r="F256" s="211" t="s">
        <v>186</v>
      </c>
      <c r="G256" s="211" t="s">
        <v>623</v>
      </c>
      <c r="H256" s="211"/>
      <c r="I256" s="211"/>
      <c r="J256" s="211"/>
      <c r="K256" s="211"/>
      <c r="L256" s="211"/>
      <c r="M256" s="211"/>
      <c r="N256" s="211"/>
      <c r="O256" s="211" t="s">
        <v>187</v>
      </c>
      <c r="P256" s="215">
        <f t="shared" si="14"/>
        <v>260.40000000000003</v>
      </c>
      <c r="Q256" s="216" t="s">
        <v>131</v>
      </c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ht="15.75">
      <c r="A257" s="373"/>
      <c r="B257" s="213" t="s">
        <v>505</v>
      </c>
      <c r="C257" s="214">
        <v>1</v>
      </c>
      <c r="D257" s="211" t="s">
        <v>186</v>
      </c>
      <c r="E257" s="211" t="s">
        <v>506</v>
      </c>
      <c r="F257" s="211" t="s">
        <v>186</v>
      </c>
      <c r="G257" s="211" t="s">
        <v>623</v>
      </c>
      <c r="H257" s="211"/>
      <c r="I257" s="211"/>
      <c r="J257" s="211"/>
      <c r="K257" s="211"/>
      <c r="L257" s="211"/>
      <c r="M257" s="211"/>
      <c r="N257" s="211"/>
      <c r="O257" s="211" t="s">
        <v>187</v>
      </c>
      <c r="P257" s="215">
        <f t="shared" si="14"/>
        <v>558</v>
      </c>
      <c r="Q257" s="216" t="s">
        <v>131</v>
      </c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ht="15.75">
      <c r="A258" s="373"/>
      <c r="B258" s="213" t="s">
        <v>507</v>
      </c>
      <c r="C258" s="214">
        <v>1</v>
      </c>
      <c r="D258" s="211" t="s">
        <v>186</v>
      </c>
      <c r="E258" s="211" t="s">
        <v>508</v>
      </c>
      <c r="F258" s="211" t="s">
        <v>186</v>
      </c>
      <c r="G258" s="211" t="s">
        <v>623</v>
      </c>
      <c r="H258" s="211"/>
      <c r="I258" s="211"/>
      <c r="J258" s="211"/>
      <c r="K258" s="211"/>
      <c r="L258" s="211"/>
      <c r="M258" s="211"/>
      <c r="N258" s="211"/>
      <c r="O258" s="211" t="s">
        <v>187</v>
      </c>
      <c r="P258" s="215">
        <f t="shared" si="14"/>
        <v>348.25400000000002</v>
      </c>
      <c r="Q258" s="216" t="s">
        <v>131</v>
      </c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ht="15.75">
      <c r="A259" s="373"/>
      <c r="B259" s="213" t="s">
        <v>507</v>
      </c>
      <c r="C259" s="214">
        <v>1</v>
      </c>
      <c r="D259" s="211" t="s">
        <v>186</v>
      </c>
      <c r="E259" s="211" t="s">
        <v>509</v>
      </c>
      <c r="F259" s="211" t="s">
        <v>186</v>
      </c>
      <c r="G259" s="211" t="s">
        <v>19</v>
      </c>
      <c r="H259" s="211"/>
      <c r="I259" s="211"/>
      <c r="J259" s="211"/>
      <c r="K259" s="211"/>
      <c r="L259" s="211"/>
      <c r="M259" s="211"/>
      <c r="N259" s="211"/>
      <c r="O259" s="211" t="s">
        <v>187</v>
      </c>
      <c r="P259" s="215">
        <f t="shared" si="14"/>
        <v>272.04000000000002</v>
      </c>
      <c r="Q259" s="216" t="s">
        <v>131</v>
      </c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ht="15.75">
      <c r="A260" s="373"/>
      <c r="B260" s="120"/>
      <c r="C260" s="121"/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211" t="s">
        <v>132</v>
      </c>
      <c r="O260" s="211" t="s">
        <v>187</v>
      </c>
      <c r="P260" s="224">
        <f>SUM(P248:P259)</f>
        <v>5255.4650999999994</v>
      </c>
      <c r="Q260" s="216" t="s">
        <v>131</v>
      </c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5.75">
      <c r="A261" s="373" t="s">
        <v>60</v>
      </c>
      <c r="B261" s="374" t="s">
        <v>680</v>
      </c>
      <c r="C261" s="121"/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211"/>
      <c r="O261" s="211"/>
      <c r="P261" s="229"/>
      <c r="Q261" s="216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.75">
      <c r="A262" s="373"/>
      <c r="B262" s="213" t="s">
        <v>681</v>
      </c>
      <c r="C262" s="214">
        <v>1</v>
      </c>
      <c r="D262" s="211" t="s">
        <v>186</v>
      </c>
      <c r="E262" s="211" t="s">
        <v>212</v>
      </c>
      <c r="F262" s="211" t="s">
        <v>186</v>
      </c>
      <c r="G262" s="211" t="s">
        <v>76</v>
      </c>
      <c r="H262" s="211"/>
      <c r="I262" s="211"/>
      <c r="J262" s="211"/>
      <c r="K262" s="211"/>
      <c r="L262" s="211"/>
      <c r="M262" s="211"/>
      <c r="N262" s="211"/>
      <c r="O262" s="211" t="s">
        <v>187</v>
      </c>
      <c r="P262" s="215">
        <f>SUM(C262*E262*G262)</f>
        <v>60</v>
      </c>
      <c r="Q262" s="216" t="s">
        <v>131</v>
      </c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5.75">
      <c r="A263" s="373"/>
      <c r="B263" s="213" t="s">
        <v>682</v>
      </c>
      <c r="C263" s="214">
        <v>1</v>
      </c>
      <c r="D263" s="211" t="s">
        <v>186</v>
      </c>
      <c r="E263" s="211" t="s">
        <v>128</v>
      </c>
      <c r="F263" s="211" t="s">
        <v>186</v>
      </c>
      <c r="G263" s="211" t="s">
        <v>346</v>
      </c>
      <c r="H263" s="211"/>
      <c r="I263" s="211"/>
      <c r="J263" s="211"/>
      <c r="K263" s="211"/>
      <c r="L263" s="211"/>
      <c r="M263" s="211"/>
      <c r="N263" s="211"/>
      <c r="O263" s="211" t="s">
        <v>187</v>
      </c>
      <c r="P263" s="215">
        <f>SUM(C263*E263*G263)</f>
        <v>24.5</v>
      </c>
      <c r="Q263" s="216" t="s">
        <v>131</v>
      </c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5.75">
      <c r="A264" s="373"/>
      <c r="B264" s="120"/>
      <c r="C264" s="121"/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211" t="s">
        <v>132</v>
      </c>
      <c r="O264" s="211" t="s">
        <v>187</v>
      </c>
      <c r="P264" s="224">
        <f>SUM(P262:P263)</f>
        <v>84.5</v>
      </c>
      <c r="Q264" s="216" t="s">
        <v>131</v>
      </c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5.75">
      <c r="A265" s="373" t="s">
        <v>364</v>
      </c>
      <c r="B265" s="374" t="s">
        <v>657</v>
      </c>
      <c r="C265" s="121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211"/>
      <c r="O265" s="211"/>
      <c r="P265" s="229"/>
      <c r="Q265" s="216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5.75">
      <c r="A266" s="373"/>
      <c r="B266" s="213" t="s">
        <v>648</v>
      </c>
      <c r="C266" s="214">
        <v>1</v>
      </c>
      <c r="D266" s="211" t="s">
        <v>186</v>
      </c>
      <c r="E266" s="211" t="s">
        <v>649</v>
      </c>
      <c r="F266" s="211" t="s">
        <v>186</v>
      </c>
      <c r="G266" s="211" t="s">
        <v>0</v>
      </c>
      <c r="H266" s="211"/>
      <c r="I266" s="211"/>
      <c r="J266" s="211"/>
      <c r="K266" s="211"/>
      <c r="L266" s="211"/>
      <c r="M266" s="211"/>
      <c r="N266" s="211"/>
      <c r="O266" s="211" t="s">
        <v>187</v>
      </c>
      <c r="P266" s="215">
        <f>SUM(C266*E266*G266)</f>
        <v>208.755</v>
      </c>
      <c r="Q266" s="216" t="s">
        <v>131</v>
      </c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5.75">
      <c r="A267" s="373"/>
      <c r="B267" s="213" t="s">
        <v>650</v>
      </c>
      <c r="C267" s="214">
        <v>1</v>
      </c>
      <c r="D267" s="211" t="s">
        <v>186</v>
      </c>
      <c r="E267" s="211" t="s">
        <v>651</v>
      </c>
      <c r="F267" s="211" t="s">
        <v>186</v>
      </c>
      <c r="G267" s="211" t="s">
        <v>652</v>
      </c>
      <c r="H267" s="211"/>
      <c r="I267" s="211"/>
      <c r="J267" s="211"/>
      <c r="K267" s="211"/>
      <c r="L267" s="211"/>
      <c r="M267" s="211"/>
      <c r="N267" s="211"/>
      <c r="O267" s="211" t="s">
        <v>187</v>
      </c>
      <c r="P267" s="215">
        <f>SUM(C267*E267*G267)</f>
        <v>246.90499999999997</v>
      </c>
      <c r="Q267" s="216" t="s">
        <v>131</v>
      </c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5.75">
      <c r="A268" s="373"/>
      <c r="B268" s="213" t="s">
        <v>653</v>
      </c>
      <c r="C268" s="214">
        <v>1</v>
      </c>
      <c r="D268" s="211" t="s">
        <v>186</v>
      </c>
      <c r="E268" s="211" t="s">
        <v>654</v>
      </c>
      <c r="F268" s="211" t="s">
        <v>186</v>
      </c>
      <c r="G268" s="211" t="s">
        <v>74</v>
      </c>
      <c r="H268" s="211"/>
      <c r="I268" s="211"/>
      <c r="J268" s="211"/>
      <c r="K268" s="211"/>
      <c r="L268" s="211"/>
      <c r="M268" s="211"/>
      <c r="N268" s="211"/>
      <c r="O268" s="211" t="s">
        <v>187</v>
      </c>
      <c r="P268" s="215">
        <f>SUM(C268*E268*G268)</f>
        <v>127.92</v>
      </c>
      <c r="Q268" s="216" t="s">
        <v>131</v>
      </c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5.75">
      <c r="A269" s="373"/>
      <c r="B269" s="213" t="s">
        <v>655</v>
      </c>
      <c r="C269" s="214">
        <v>1</v>
      </c>
      <c r="D269" s="211" t="s">
        <v>186</v>
      </c>
      <c r="E269" s="211" t="s">
        <v>641</v>
      </c>
      <c r="F269" s="211" t="s">
        <v>186</v>
      </c>
      <c r="G269" s="211" t="s">
        <v>19</v>
      </c>
      <c r="H269" s="211"/>
      <c r="I269" s="211"/>
      <c r="J269" s="211"/>
      <c r="K269" s="211"/>
      <c r="L269" s="211"/>
      <c r="M269" s="211"/>
      <c r="N269" s="211"/>
      <c r="O269" s="211" t="s">
        <v>187</v>
      </c>
      <c r="P269" s="215">
        <f>SUM(C269*E269*G269)</f>
        <v>261</v>
      </c>
      <c r="Q269" s="216" t="s">
        <v>131</v>
      </c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5.75">
      <c r="A270" s="373"/>
      <c r="B270" s="213" t="s">
        <v>655</v>
      </c>
      <c r="C270" s="214">
        <v>1</v>
      </c>
      <c r="D270" s="211" t="s">
        <v>186</v>
      </c>
      <c r="E270" s="211" t="s">
        <v>656</v>
      </c>
      <c r="F270" s="211" t="s">
        <v>186</v>
      </c>
      <c r="G270" s="211" t="s">
        <v>19</v>
      </c>
      <c r="H270" s="211"/>
      <c r="I270" s="211"/>
      <c r="J270" s="211"/>
      <c r="K270" s="211"/>
      <c r="L270" s="211"/>
      <c r="M270" s="211"/>
      <c r="N270" s="211"/>
      <c r="O270" s="211" t="s">
        <v>187</v>
      </c>
      <c r="P270" s="215">
        <f>SUM(C270*E270*G270)</f>
        <v>240</v>
      </c>
      <c r="Q270" s="216" t="s">
        <v>131</v>
      </c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5.75">
      <c r="A271" s="373"/>
      <c r="B271" s="120"/>
      <c r="C271" s="121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211" t="s">
        <v>132</v>
      </c>
      <c r="O271" s="211" t="s">
        <v>187</v>
      </c>
      <c r="P271" s="224">
        <f>SUM(P266:P270)</f>
        <v>1084.58</v>
      </c>
      <c r="Q271" s="216" t="s">
        <v>131</v>
      </c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5.75">
      <c r="A272" s="225" t="s">
        <v>365</v>
      </c>
      <c r="B272" s="483" t="s">
        <v>605</v>
      </c>
      <c r="C272" s="121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211"/>
      <c r="O272" s="211"/>
      <c r="P272" s="229"/>
      <c r="Q272" s="216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5.75">
      <c r="A273" s="225"/>
      <c r="B273" s="213" t="s">
        <v>624</v>
      </c>
      <c r="C273" s="214">
        <v>2</v>
      </c>
      <c r="D273" s="211" t="s">
        <v>186</v>
      </c>
      <c r="E273" s="211" t="s">
        <v>613</v>
      </c>
      <c r="F273" s="211" t="s">
        <v>186</v>
      </c>
      <c r="G273" s="211" t="s">
        <v>141</v>
      </c>
      <c r="H273" s="211"/>
      <c r="I273" s="211"/>
      <c r="J273" s="211"/>
      <c r="K273" s="211"/>
      <c r="L273" s="211"/>
      <c r="M273" s="211"/>
      <c r="N273" s="211"/>
      <c r="O273" s="211" t="s">
        <v>187</v>
      </c>
      <c r="P273" s="215">
        <f>C273*E273*G273</f>
        <v>297</v>
      </c>
      <c r="Q273" s="216" t="s">
        <v>131</v>
      </c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.75">
      <c r="A274" s="225"/>
      <c r="B274" s="213" t="s">
        <v>625</v>
      </c>
      <c r="C274" s="214">
        <v>2</v>
      </c>
      <c r="D274" s="211" t="s">
        <v>186</v>
      </c>
      <c r="E274" s="211" t="s">
        <v>613</v>
      </c>
      <c r="F274" s="211" t="s">
        <v>186</v>
      </c>
      <c r="G274" s="211" t="s">
        <v>141</v>
      </c>
      <c r="H274" s="211"/>
      <c r="I274" s="211"/>
      <c r="J274" s="211"/>
      <c r="K274" s="211"/>
      <c r="L274" s="211"/>
      <c r="M274" s="211"/>
      <c r="N274" s="211"/>
      <c r="O274" s="211" t="s">
        <v>187</v>
      </c>
      <c r="P274" s="215">
        <f>C274*E274*G274</f>
        <v>297</v>
      </c>
      <c r="Q274" s="216" t="s">
        <v>131</v>
      </c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5.75">
      <c r="A275" s="225"/>
      <c r="B275" s="213" t="s">
        <v>606</v>
      </c>
      <c r="C275" s="214">
        <v>2</v>
      </c>
      <c r="D275" s="211" t="s">
        <v>186</v>
      </c>
      <c r="E275" s="211" t="s">
        <v>501</v>
      </c>
      <c r="F275" s="211" t="s">
        <v>186</v>
      </c>
      <c r="G275" s="211" t="s">
        <v>141</v>
      </c>
      <c r="H275" s="211"/>
      <c r="I275" s="211"/>
      <c r="J275" s="211"/>
      <c r="K275" s="211"/>
      <c r="L275" s="211"/>
      <c r="M275" s="211"/>
      <c r="N275" s="211"/>
      <c r="O275" s="211" t="s">
        <v>187</v>
      </c>
      <c r="P275" s="215">
        <f t="shared" ref="P275:P286" si="15">C275*E275*G275</f>
        <v>180</v>
      </c>
      <c r="Q275" s="216" t="s">
        <v>131</v>
      </c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5.75">
      <c r="A276" s="225"/>
      <c r="B276" s="213" t="s">
        <v>607</v>
      </c>
      <c r="C276" s="214">
        <v>2</v>
      </c>
      <c r="D276" s="211" t="s">
        <v>186</v>
      </c>
      <c r="E276" s="211" t="s">
        <v>504</v>
      </c>
      <c r="F276" s="211" t="s">
        <v>186</v>
      </c>
      <c r="G276" s="211" t="s">
        <v>141</v>
      </c>
      <c r="H276" s="211"/>
      <c r="I276" s="211"/>
      <c r="J276" s="211"/>
      <c r="K276" s="211"/>
      <c r="L276" s="211"/>
      <c r="M276" s="211"/>
      <c r="N276" s="211"/>
      <c r="O276" s="211" t="s">
        <v>187</v>
      </c>
      <c r="P276" s="215">
        <f t="shared" si="15"/>
        <v>126</v>
      </c>
      <c r="Q276" s="216" t="s">
        <v>131</v>
      </c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5.75">
      <c r="A277" s="225"/>
      <c r="B277" s="213" t="s">
        <v>608</v>
      </c>
      <c r="C277" s="214">
        <v>2</v>
      </c>
      <c r="D277" s="211" t="s">
        <v>186</v>
      </c>
      <c r="E277" s="211" t="s">
        <v>506</v>
      </c>
      <c r="F277" s="211" t="s">
        <v>186</v>
      </c>
      <c r="G277" s="211" t="s">
        <v>141</v>
      </c>
      <c r="H277" s="211"/>
      <c r="I277" s="211"/>
      <c r="J277" s="211"/>
      <c r="K277" s="211"/>
      <c r="L277" s="211"/>
      <c r="M277" s="211"/>
      <c r="N277" s="211"/>
      <c r="O277" s="211" t="s">
        <v>187</v>
      </c>
      <c r="P277" s="215">
        <f t="shared" si="15"/>
        <v>270</v>
      </c>
      <c r="Q277" s="216" t="s">
        <v>131</v>
      </c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5.75">
      <c r="A278" s="225"/>
      <c r="B278" s="213" t="s">
        <v>609</v>
      </c>
      <c r="C278" s="214">
        <v>2</v>
      </c>
      <c r="D278" s="211" t="s">
        <v>186</v>
      </c>
      <c r="E278" s="211" t="s">
        <v>508</v>
      </c>
      <c r="F278" s="211" t="s">
        <v>186</v>
      </c>
      <c r="G278" s="211" t="s">
        <v>141</v>
      </c>
      <c r="H278" s="211"/>
      <c r="I278" s="211"/>
      <c r="J278" s="211"/>
      <c r="K278" s="211"/>
      <c r="L278" s="211"/>
      <c r="M278" s="211"/>
      <c r="N278" s="211"/>
      <c r="O278" s="211" t="s">
        <v>187</v>
      </c>
      <c r="P278" s="215">
        <f t="shared" si="15"/>
        <v>168.51</v>
      </c>
      <c r="Q278" s="216" t="s">
        <v>131</v>
      </c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5.75">
      <c r="A279" s="225"/>
      <c r="B279" s="213" t="s">
        <v>609</v>
      </c>
      <c r="C279" s="214">
        <v>2</v>
      </c>
      <c r="D279" s="211" t="s">
        <v>186</v>
      </c>
      <c r="E279" s="211" t="s">
        <v>509</v>
      </c>
      <c r="F279" s="211" t="s">
        <v>186</v>
      </c>
      <c r="G279" s="211" t="s">
        <v>141</v>
      </c>
      <c r="H279" s="211"/>
      <c r="I279" s="211"/>
      <c r="J279" s="211"/>
      <c r="K279" s="211"/>
      <c r="L279" s="211"/>
      <c r="M279" s="211"/>
      <c r="N279" s="211"/>
      <c r="O279" s="211" t="s">
        <v>187</v>
      </c>
      <c r="P279" s="215">
        <f t="shared" si="15"/>
        <v>68.010000000000005</v>
      </c>
      <c r="Q279" s="216" t="s">
        <v>131</v>
      </c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5.75">
      <c r="A280" s="225"/>
      <c r="B280" s="213" t="s">
        <v>614</v>
      </c>
      <c r="C280" s="214">
        <v>1</v>
      </c>
      <c r="D280" s="211" t="s">
        <v>186</v>
      </c>
      <c r="E280" s="211" t="s">
        <v>613</v>
      </c>
      <c r="F280" s="211" t="s">
        <v>186</v>
      </c>
      <c r="G280" s="211" t="s">
        <v>622</v>
      </c>
      <c r="H280" s="211"/>
      <c r="I280" s="211"/>
      <c r="J280" s="211"/>
      <c r="K280" s="211"/>
      <c r="L280" s="211"/>
      <c r="M280" s="211"/>
      <c r="N280" s="211"/>
      <c r="O280" s="211" t="s">
        <v>187</v>
      </c>
      <c r="P280" s="215">
        <f>C280*E280*G280</f>
        <v>729.63</v>
      </c>
      <c r="Q280" s="216" t="s">
        <v>131</v>
      </c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5.75">
      <c r="A281" s="225"/>
      <c r="B281" s="213" t="s">
        <v>615</v>
      </c>
      <c r="C281" s="214">
        <v>1</v>
      </c>
      <c r="D281" s="211" t="s">
        <v>186</v>
      </c>
      <c r="E281" s="211" t="s">
        <v>613</v>
      </c>
      <c r="F281" s="211" t="s">
        <v>186</v>
      </c>
      <c r="G281" s="211" t="s">
        <v>622</v>
      </c>
      <c r="H281" s="211"/>
      <c r="I281" s="211"/>
      <c r="J281" s="211"/>
      <c r="K281" s="211"/>
      <c r="L281" s="211"/>
      <c r="M281" s="211"/>
      <c r="N281" s="211"/>
      <c r="O281" s="211" t="s">
        <v>187</v>
      </c>
      <c r="P281" s="215">
        <f>C281*E281*G281</f>
        <v>729.63</v>
      </c>
      <c r="Q281" s="216" t="s">
        <v>131</v>
      </c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5.75">
      <c r="A282" s="124"/>
      <c r="B282" s="213" t="s">
        <v>500</v>
      </c>
      <c r="C282" s="214">
        <v>2</v>
      </c>
      <c r="D282" s="211" t="s">
        <v>186</v>
      </c>
      <c r="E282" s="211" t="s">
        <v>501</v>
      </c>
      <c r="F282" s="211" t="s">
        <v>186</v>
      </c>
      <c r="G282" s="211" t="s">
        <v>502</v>
      </c>
      <c r="H282" s="211"/>
      <c r="I282" s="211"/>
      <c r="J282" s="211"/>
      <c r="K282" s="211"/>
      <c r="L282" s="211"/>
      <c r="M282" s="211"/>
      <c r="N282" s="211"/>
      <c r="O282" s="211" t="s">
        <v>187</v>
      </c>
      <c r="P282" s="215">
        <f t="shared" si="15"/>
        <v>699.6</v>
      </c>
      <c r="Q282" s="216" t="s">
        <v>131</v>
      </c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5.75">
      <c r="A283" s="124"/>
      <c r="B283" s="213" t="s">
        <v>503</v>
      </c>
      <c r="C283" s="214">
        <v>2</v>
      </c>
      <c r="D283" s="211" t="s">
        <v>186</v>
      </c>
      <c r="E283" s="211" t="s">
        <v>504</v>
      </c>
      <c r="F283" s="211" t="s">
        <v>186</v>
      </c>
      <c r="G283" s="211" t="s">
        <v>502</v>
      </c>
      <c r="H283" s="211"/>
      <c r="I283" s="211"/>
      <c r="J283" s="211"/>
      <c r="K283" s="211"/>
      <c r="L283" s="211"/>
      <c r="M283" s="211"/>
      <c r="N283" s="211"/>
      <c r="O283" s="211" t="s">
        <v>187</v>
      </c>
      <c r="P283" s="215">
        <f t="shared" si="15"/>
        <v>489.72</v>
      </c>
      <c r="Q283" s="216" t="s">
        <v>131</v>
      </c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5.75">
      <c r="A284" s="124"/>
      <c r="B284" s="213" t="s">
        <v>505</v>
      </c>
      <c r="C284" s="214">
        <v>2</v>
      </c>
      <c r="D284" s="211" t="s">
        <v>186</v>
      </c>
      <c r="E284" s="211" t="s">
        <v>506</v>
      </c>
      <c r="F284" s="211" t="s">
        <v>186</v>
      </c>
      <c r="G284" s="211" t="s">
        <v>502</v>
      </c>
      <c r="H284" s="211"/>
      <c r="I284" s="211"/>
      <c r="J284" s="211"/>
      <c r="K284" s="211"/>
      <c r="L284" s="211"/>
      <c r="M284" s="211"/>
      <c r="N284" s="211"/>
      <c r="O284" s="211" t="s">
        <v>187</v>
      </c>
      <c r="P284" s="215">
        <f t="shared" si="15"/>
        <v>1049.4000000000001</v>
      </c>
      <c r="Q284" s="216" t="s">
        <v>131</v>
      </c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5.75">
      <c r="A285" s="124"/>
      <c r="B285" s="213" t="s">
        <v>507</v>
      </c>
      <c r="C285" s="214">
        <v>2</v>
      </c>
      <c r="D285" s="211" t="s">
        <v>186</v>
      </c>
      <c r="E285" s="211" t="s">
        <v>508</v>
      </c>
      <c r="F285" s="211" t="s">
        <v>186</v>
      </c>
      <c r="G285" s="211" t="s">
        <v>502</v>
      </c>
      <c r="H285" s="211"/>
      <c r="I285" s="211"/>
      <c r="J285" s="211"/>
      <c r="K285" s="211"/>
      <c r="L285" s="211"/>
      <c r="M285" s="211"/>
      <c r="N285" s="211"/>
      <c r="O285" s="211" t="s">
        <v>187</v>
      </c>
      <c r="P285" s="215">
        <f t="shared" si="15"/>
        <v>654.94220000000007</v>
      </c>
      <c r="Q285" s="216" t="s">
        <v>131</v>
      </c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.75">
      <c r="A286" s="124"/>
      <c r="B286" s="213" t="s">
        <v>507</v>
      </c>
      <c r="C286" s="214">
        <v>2</v>
      </c>
      <c r="D286" s="211" t="s">
        <v>186</v>
      </c>
      <c r="E286" s="211" t="s">
        <v>509</v>
      </c>
      <c r="F286" s="211" t="s">
        <v>186</v>
      </c>
      <c r="G286" s="211" t="s">
        <v>19</v>
      </c>
      <c r="H286" s="211"/>
      <c r="I286" s="211"/>
      <c r="J286" s="211"/>
      <c r="K286" s="211"/>
      <c r="L286" s="211"/>
      <c r="M286" s="211"/>
      <c r="N286" s="211"/>
      <c r="O286" s="211" t="s">
        <v>187</v>
      </c>
      <c r="P286" s="215">
        <f t="shared" si="15"/>
        <v>544.08000000000004</v>
      </c>
      <c r="Q286" s="216" t="s">
        <v>131</v>
      </c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5.75">
      <c r="A287" s="158"/>
      <c r="B287" s="120"/>
      <c r="C287" s="121"/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211" t="s">
        <v>132</v>
      </c>
      <c r="O287" s="211" t="s">
        <v>187</v>
      </c>
      <c r="P287" s="224">
        <f>SUM(P273:P286)</f>
        <v>6303.5222000000003</v>
      </c>
      <c r="Q287" s="216" t="s">
        <v>131</v>
      </c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5.75">
      <c r="A288" s="225" t="s">
        <v>343</v>
      </c>
      <c r="B288" s="483" t="s">
        <v>394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5.75">
      <c r="A289" s="66"/>
      <c r="B289" s="217" t="s">
        <v>610</v>
      </c>
      <c r="C289" s="214">
        <v>1</v>
      </c>
      <c r="D289" s="211" t="s">
        <v>186</v>
      </c>
      <c r="E289" s="211" t="s">
        <v>212</v>
      </c>
      <c r="F289" s="211" t="s">
        <v>186</v>
      </c>
      <c r="G289" s="211" t="s">
        <v>76</v>
      </c>
      <c r="H289" s="211"/>
      <c r="I289" s="211"/>
      <c r="J289" s="211"/>
      <c r="K289" s="211"/>
      <c r="L289" s="211"/>
      <c r="M289" s="211"/>
      <c r="N289" s="211"/>
      <c r="O289" s="211" t="s">
        <v>187</v>
      </c>
      <c r="P289" s="215">
        <f>C289*E289*G289</f>
        <v>60</v>
      </c>
      <c r="Q289" s="216" t="s">
        <v>131</v>
      </c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5.75">
      <c r="A290" s="66"/>
      <c r="B290" s="217" t="s">
        <v>682</v>
      </c>
      <c r="C290" s="214">
        <v>1</v>
      </c>
      <c r="D290" s="211" t="s">
        <v>186</v>
      </c>
      <c r="E290" s="211" t="s">
        <v>128</v>
      </c>
      <c r="F290" s="211" t="s">
        <v>186</v>
      </c>
      <c r="G290" s="211" t="s">
        <v>346</v>
      </c>
      <c r="H290" s="211"/>
      <c r="I290" s="211"/>
      <c r="J290" s="211"/>
      <c r="K290" s="211"/>
      <c r="L290" s="211"/>
      <c r="M290" s="211"/>
      <c r="N290" s="211"/>
      <c r="O290" s="211" t="s">
        <v>187</v>
      </c>
      <c r="P290" s="215">
        <f>C290*E290*G290</f>
        <v>24.5</v>
      </c>
      <c r="Q290" s="216" t="s">
        <v>131</v>
      </c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5.75">
      <c r="A291" s="66"/>
      <c r="B291" s="66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211" t="s">
        <v>132</v>
      </c>
      <c r="O291" s="211" t="s">
        <v>187</v>
      </c>
      <c r="P291" s="224">
        <f>SUM(P289:P290)</f>
        <v>84.5</v>
      </c>
      <c r="Q291" s="216" t="s">
        <v>131</v>
      </c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3.5">
      <c r="A292" s="66"/>
      <c r="B292" s="66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3.5">
      <c r="A293" s="66"/>
      <c r="B293" s="66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3.5">
      <c r="A294" s="66"/>
      <c r="B294" s="66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3.5">
      <c r="A295" s="66"/>
      <c r="B295" s="66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3.5">
      <c r="A296" s="66"/>
      <c r="B296" s="66"/>
      <c r="C296" s="8"/>
      <c r="D296" s="8"/>
      <c r="E296" s="270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>
      <c r="A297" s="763" t="s">
        <v>120</v>
      </c>
      <c r="B297" s="763"/>
      <c r="C297" s="270"/>
      <c r="D297" s="270"/>
      <c r="E297" s="270"/>
      <c r="F297" s="763" t="s">
        <v>87</v>
      </c>
      <c r="G297" s="763"/>
      <c r="H297" s="763"/>
      <c r="I297" s="763"/>
      <c r="J297" s="763"/>
      <c r="K297" s="763"/>
      <c r="L297" s="270"/>
      <c r="M297" s="270"/>
      <c r="N297" s="763" t="s">
        <v>119</v>
      </c>
      <c r="O297" s="763"/>
      <c r="P297" s="763"/>
      <c r="Q297" s="763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>
      <c r="A298" s="763" t="s">
        <v>88</v>
      </c>
      <c r="B298" s="763"/>
      <c r="C298" s="270"/>
      <c r="D298" s="270"/>
      <c r="E298" s="270"/>
      <c r="F298" s="763" t="s">
        <v>88</v>
      </c>
      <c r="G298" s="763"/>
      <c r="H298" s="763"/>
      <c r="I298" s="763"/>
      <c r="J298" s="763"/>
      <c r="K298" s="763"/>
      <c r="L298" s="270"/>
      <c r="M298" s="270"/>
      <c r="N298" s="763" t="s">
        <v>122</v>
      </c>
      <c r="O298" s="763"/>
      <c r="P298" s="763"/>
      <c r="Q298" s="763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>
      <c r="A299" s="763" t="s">
        <v>86</v>
      </c>
      <c r="B299" s="763"/>
      <c r="C299" s="270"/>
      <c r="D299" s="270"/>
      <c r="E299" s="8"/>
      <c r="F299" s="763" t="s">
        <v>86</v>
      </c>
      <c r="G299" s="763"/>
      <c r="H299" s="763"/>
      <c r="I299" s="763"/>
      <c r="J299" s="763"/>
      <c r="K299" s="763"/>
      <c r="L299" s="270"/>
      <c r="M299" s="270"/>
      <c r="N299" s="763" t="s">
        <v>86</v>
      </c>
      <c r="O299" s="763"/>
      <c r="P299" s="763"/>
      <c r="Q299" s="763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3.5">
      <c r="A300" s="66"/>
      <c r="B300" s="66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3.5">
      <c r="A301" s="66"/>
      <c r="B301" s="66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3.5">
      <c r="A302" s="66"/>
      <c r="B302" s="66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3.5">
      <c r="A303" s="66"/>
      <c r="B303" s="66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3.5">
      <c r="A304" s="66"/>
      <c r="B304" s="66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3.5">
      <c r="A305" s="66"/>
      <c r="B305" s="66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3.5">
      <c r="A306" s="66"/>
      <c r="B306" s="66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2.75" customHeight="1">
      <c r="A307" s="66"/>
      <c r="B307" s="66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2.75" customHeight="1">
      <c r="A308" s="66"/>
      <c r="B308" s="66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2.75" customHeight="1">
      <c r="A309" s="66"/>
      <c r="B309" s="66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3.5">
      <c r="A310" s="66"/>
      <c r="B310" s="66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3.5">
      <c r="A311" s="66"/>
      <c r="B311" s="66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3.5">
      <c r="A312" s="66"/>
      <c r="B312" s="66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3.5">
      <c r="A313" s="66"/>
      <c r="B313" s="66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3.5">
      <c r="A314" s="66"/>
      <c r="B314" s="66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3.5">
      <c r="A315" s="66"/>
      <c r="B315" s="66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3.5">
      <c r="A316" s="66"/>
      <c r="B316" s="66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3.5">
      <c r="A317" s="66"/>
      <c r="B317" s="66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3.5">
      <c r="A318" s="66"/>
      <c r="B318" s="66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3.5">
      <c r="A319" s="66"/>
      <c r="B319" s="66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3.5">
      <c r="A320" s="66"/>
      <c r="B320" s="66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3.5">
      <c r="A321" s="66"/>
      <c r="B321" s="66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3.5">
      <c r="A322" s="66"/>
      <c r="B322" s="66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3.5">
      <c r="A323" s="66"/>
      <c r="B323" s="66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3.5">
      <c r="A324" s="66"/>
      <c r="B324" s="66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3.5">
      <c r="A325" s="66"/>
      <c r="B325" s="66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3.5">
      <c r="A326" s="66"/>
      <c r="B326" s="66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3.5">
      <c r="A327" s="66"/>
      <c r="B327" s="66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3.5">
      <c r="A328" s="66"/>
      <c r="B328" s="66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3.5">
      <c r="A329" s="66"/>
      <c r="B329" s="66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3.5">
      <c r="A330" s="66"/>
      <c r="B330" s="66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3.5">
      <c r="A331" s="66"/>
      <c r="B331" s="66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3.5">
      <c r="A332" s="66"/>
      <c r="B332" s="66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3.5">
      <c r="A333" s="66"/>
      <c r="B333" s="66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3.5">
      <c r="A334" s="66"/>
      <c r="B334" s="66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3.5">
      <c r="A335" s="66"/>
      <c r="B335" s="66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3.5">
      <c r="A336" s="66"/>
      <c r="B336" s="66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3.5">
      <c r="A337" s="66"/>
      <c r="B337" s="66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3.5">
      <c r="A338" s="66"/>
      <c r="B338" s="66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3.5">
      <c r="A339" s="66"/>
      <c r="B339" s="66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3.5">
      <c r="A340" s="66"/>
      <c r="B340" s="66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3.5">
      <c r="A341" s="66"/>
      <c r="B341" s="66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3.5">
      <c r="A342" s="66"/>
      <c r="B342" s="66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3.5">
      <c r="A343" s="66"/>
      <c r="B343" s="66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3.5">
      <c r="A344" s="66"/>
      <c r="B344" s="66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3.5">
      <c r="A345" s="66"/>
      <c r="B345" s="66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3.5">
      <c r="A346" s="66"/>
      <c r="B346" s="66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3.5">
      <c r="A347" s="66"/>
      <c r="B347" s="66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3.5">
      <c r="A348" s="66"/>
      <c r="B348" s="66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3.5">
      <c r="A349" s="66"/>
      <c r="B349" s="66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3.5">
      <c r="A350" s="66"/>
      <c r="B350" s="66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3.5">
      <c r="A351" s="66"/>
      <c r="B351" s="66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3.5">
      <c r="A352" s="66"/>
      <c r="B352" s="66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3.5">
      <c r="A353" s="66"/>
      <c r="B353" s="66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3.5">
      <c r="A354" s="66"/>
      <c r="B354" s="66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3.5">
      <c r="A355" s="66"/>
      <c r="B355" s="66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3.5">
      <c r="A356" s="66"/>
      <c r="B356" s="66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3.5">
      <c r="A357" s="66"/>
      <c r="B357" s="66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3.5">
      <c r="A358" s="66"/>
      <c r="B358" s="66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3.5">
      <c r="A359" s="66"/>
      <c r="B359" s="66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3.5">
      <c r="A360" s="66"/>
      <c r="B360" s="66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3.5">
      <c r="A361" s="66"/>
      <c r="B361" s="66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3.5">
      <c r="A362" s="66"/>
      <c r="B362" s="66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3.5">
      <c r="A363" s="66"/>
      <c r="B363" s="66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3.5">
      <c r="A364" s="66"/>
      <c r="B364" s="66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3.5">
      <c r="A365" s="66"/>
      <c r="B365" s="66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3.5">
      <c r="A366" s="66"/>
      <c r="B366" s="66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3.5">
      <c r="A367" s="66"/>
      <c r="B367" s="66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3.5">
      <c r="A368" s="66"/>
      <c r="B368" s="66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3.5">
      <c r="A369" s="66"/>
      <c r="B369" s="66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3.5">
      <c r="A370" s="66"/>
      <c r="B370" s="66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3.5">
      <c r="A371" s="66"/>
      <c r="B371" s="66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3.5">
      <c r="A372" s="66"/>
      <c r="B372" s="66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3.5">
      <c r="A373" s="66"/>
      <c r="B373" s="66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3.5">
      <c r="A374" s="66"/>
      <c r="B374" s="66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3.5">
      <c r="A375" s="66"/>
      <c r="B375" s="66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3.5">
      <c r="A376" s="66"/>
      <c r="B376" s="66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3.5">
      <c r="A377" s="66"/>
      <c r="B377" s="66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3.5">
      <c r="A378" s="66"/>
      <c r="B378" s="66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3.5">
      <c r="A379" s="66"/>
      <c r="B379" s="66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3.5">
      <c r="A380" s="66"/>
      <c r="B380" s="66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3.5">
      <c r="A381" s="66"/>
      <c r="B381" s="66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3.5">
      <c r="A382" s="66"/>
      <c r="B382" s="66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3.5">
      <c r="A383" s="66"/>
      <c r="B383" s="66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3.5">
      <c r="A384" s="66"/>
      <c r="B384" s="66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3.5">
      <c r="A385" s="66"/>
      <c r="B385" s="66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3.5">
      <c r="A386" s="66"/>
      <c r="B386" s="66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3.5">
      <c r="A387" s="66"/>
      <c r="B387" s="66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3.5">
      <c r="A388" s="66"/>
      <c r="B388" s="66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3.5">
      <c r="A389" s="66"/>
      <c r="B389" s="66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3.5">
      <c r="A390" s="66"/>
      <c r="B390" s="66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3.5">
      <c r="A391" s="66"/>
      <c r="B391" s="66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3.5">
      <c r="A392" s="66"/>
      <c r="B392" s="66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3.5">
      <c r="A393" s="66"/>
      <c r="B393" s="66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3.5">
      <c r="A394" s="66"/>
      <c r="B394" s="66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3.5">
      <c r="A395" s="66"/>
      <c r="B395" s="66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3.5">
      <c r="A396" s="66"/>
      <c r="B396" s="66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3.5">
      <c r="A397" s="66"/>
      <c r="B397" s="66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3.5">
      <c r="A398" s="66"/>
      <c r="B398" s="66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3.5">
      <c r="A399" s="66"/>
      <c r="B399" s="66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3.5">
      <c r="A400" s="66"/>
      <c r="B400" s="66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3.5">
      <c r="A401" s="66"/>
      <c r="B401" s="66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3.5">
      <c r="A402" s="66"/>
      <c r="B402" s="66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3.5">
      <c r="A403" s="66"/>
      <c r="B403" s="66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3.5">
      <c r="A404" s="66"/>
      <c r="B404" s="66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3.5">
      <c r="A405" s="66"/>
      <c r="B405" s="66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3.5">
      <c r="A406" s="66"/>
      <c r="B406" s="66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3.5">
      <c r="A407" s="66"/>
      <c r="B407" s="66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3.5">
      <c r="A408" s="66"/>
      <c r="B408" s="66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3.5">
      <c r="A409" s="66"/>
      <c r="B409" s="66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3.5">
      <c r="A410" s="66"/>
      <c r="B410" s="66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3.5">
      <c r="A411" s="66"/>
      <c r="B411" s="66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3.5">
      <c r="A412" s="66"/>
      <c r="B412" s="66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3.5">
      <c r="A413" s="66"/>
      <c r="B413" s="66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3.5">
      <c r="A414" s="66"/>
      <c r="B414" s="66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3.5">
      <c r="A415" s="66"/>
      <c r="B415" s="66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3.5">
      <c r="A416" s="66"/>
      <c r="B416" s="66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3.5">
      <c r="A417" s="66"/>
      <c r="B417" s="66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3.5">
      <c r="A418" s="66"/>
      <c r="B418" s="66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3.5">
      <c r="A419" s="66"/>
      <c r="B419" s="66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3.5">
      <c r="A420" s="66"/>
      <c r="B420" s="66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3.5">
      <c r="A421" s="66"/>
      <c r="B421" s="66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3.5">
      <c r="A422" s="66"/>
      <c r="B422" s="66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3.5">
      <c r="A423" s="66"/>
      <c r="B423" s="66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3.5">
      <c r="A424" s="66"/>
      <c r="B424" s="66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3.5">
      <c r="A425" s="66"/>
      <c r="B425" s="66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3.5">
      <c r="A426" s="66"/>
      <c r="B426" s="66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3.5">
      <c r="A427" s="66"/>
      <c r="B427" s="66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3.5">
      <c r="A428" s="66"/>
      <c r="B428" s="66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3.5">
      <c r="A429" s="66"/>
      <c r="B429" s="66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3.5">
      <c r="A430" s="66"/>
      <c r="B430" s="66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3.5">
      <c r="A431" s="66"/>
      <c r="B431" s="66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3.5">
      <c r="A432" s="66"/>
      <c r="B432" s="66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3.5">
      <c r="A433" s="66"/>
      <c r="B433" s="66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3.5">
      <c r="A434" s="66"/>
      <c r="B434" s="66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3.5">
      <c r="A435" s="66"/>
      <c r="B435" s="66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3.5">
      <c r="A436" s="66"/>
      <c r="B436" s="66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3.5">
      <c r="A437" s="66"/>
      <c r="B437" s="66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3.5">
      <c r="A438" s="66"/>
      <c r="B438" s="66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3.5">
      <c r="A439" s="66"/>
      <c r="B439" s="66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3.5">
      <c r="A440" s="66"/>
      <c r="B440" s="66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3.5">
      <c r="A441" s="66"/>
      <c r="B441" s="66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3.5">
      <c r="A442" s="66"/>
      <c r="B442" s="66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3.5">
      <c r="A443" s="66"/>
      <c r="B443" s="66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3.5">
      <c r="A444" s="66"/>
      <c r="B444" s="66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3.5">
      <c r="A445" s="66"/>
      <c r="B445" s="66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3.5">
      <c r="A446" s="66"/>
      <c r="B446" s="66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3.5">
      <c r="A447" s="66"/>
      <c r="B447" s="66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3.5">
      <c r="A448" s="66"/>
      <c r="B448" s="66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3.5">
      <c r="A449" s="66"/>
      <c r="B449" s="66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3.5">
      <c r="A450" s="66"/>
      <c r="B450" s="66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3.5">
      <c r="A451" s="66"/>
      <c r="B451" s="66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3.5">
      <c r="A452" s="66"/>
      <c r="B452" s="66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3.5">
      <c r="A453" s="66"/>
      <c r="B453" s="66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3.5">
      <c r="A454" s="66"/>
      <c r="B454" s="66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3.5">
      <c r="A455" s="66"/>
      <c r="B455" s="66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3.5">
      <c r="A456" s="66"/>
      <c r="B456" s="66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3.5">
      <c r="A457" s="66"/>
      <c r="B457" s="66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3.5">
      <c r="A458" s="66"/>
      <c r="B458" s="66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3.5">
      <c r="A459" s="66"/>
      <c r="B459" s="66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3.5">
      <c r="A460" s="66"/>
      <c r="B460" s="66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3.5">
      <c r="A461" s="66"/>
      <c r="B461" s="66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3.5">
      <c r="A462" s="66"/>
      <c r="B462" s="66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3.5">
      <c r="A463" s="66"/>
      <c r="B463" s="66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3.5">
      <c r="A464" s="66"/>
      <c r="B464" s="66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3.5">
      <c r="A465" s="66"/>
      <c r="B465" s="66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3.5">
      <c r="A466" s="66"/>
      <c r="B466" s="66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3.5">
      <c r="A467" s="66"/>
      <c r="B467" s="66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3.5">
      <c r="A468" s="66"/>
      <c r="B468" s="66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3.5">
      <c r="A469" s="66"/>
      <c r="B469" s="66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3.5">
      <c r="A470" s="66"/>
      <c r="B470" s="66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3.5">
      <c r="A471" s="66"/>
      <c r="B471" s="66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3.5">
      <c r="A472" s="66"/>
      <c r="B472" s="66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3.5">
      <c r="A473" s="66"/>
      <c r="B473" s="66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3.5">
      <c r="A474" s="66"/>
      <c r="B474" s="66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3.5">
      <c r="A475" s="66"/>
      <c r="B475" s="66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3.5">
      <c r="A476" s="66"/>
      <c r="B476" s="66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3.5">
      <c r="A477" s="66"/>
      <c r="B477" s="66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3.5">
      <c r="A478" s="66"/>
      <c r="B478" s="66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3.5">
      <c r="A479" s="66"/>
      <c r="B479" s="66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3.5">
      <c r="A480" s="66"/>
      <c r="B480" s="66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3.5">
      <c r="A481" s="66"/>
      <c r="B481" s="66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3.5">
      <c r="A482" s="66"/>
      <c r="B482" s="66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3.5">
      <c r="A483" s="66"/>
      <c r="B483" s="66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3.5">
      <c r="A484" s="66"/>
      <c r="B484" s="66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3.5">
      <c r="A485" s="66"/>
      <c r="B485" s="66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3.5">
      <c r="A486" s="66"/>
      <c r="B486" s="66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3.5">
      <c r="A487" s="66"/>
      <c r="B487" s="66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3.5">
      <c r="A488" s="66"/>
      <c r="B488" s="66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3.5">
      <c r="A489" s="66"/>
      <c r="B489" s="66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3.5">
      <c r="A490" s="66"/>
      <c r="B490" s="66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3.5">
      <c r="A491" s="66"/>
      <c r="B491" s="66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3.5">
      <c r="A492" s="66"/>
      <c r="B492" s="66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3.5">
      <c r="A493" s="66"/>
      <c r="B493" s="66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3.5">
      <c r="A494" s="66"/>
      <c r="B494" s="66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3.5">
      <c r="A495" s="66"/>
      <c r="B495" s="66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3.5">
      <c r="A496" s="66"/>
      <c r="B496" s="66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3.5">
      <c r="A497" s="66"/>
      <c r="B497" s="66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3.5">
      <c r="A498" s="66"/>
      <c r="B498" s="66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3.5">
      <c r="A499" s="66"/>
      <c r="B499" s="66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3.5">
      <c r="A500" s="66"/>
      <c r="B500" s="66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3.5">
      <c r="A501" s="66"/>
      <c r="B501" s="66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3.5">
      <c r="A502" s="66"/>
      <c r="B502" s="66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3.5">
      <c r="A503" s="66"/>
      <c r="B503" s="66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3.5">
      <c r="A504" s="66"/>
      <c r="B504" s="66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3.5">
      <c r="A505" s="66"/>
      <c r="B505" s="66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3.5">
      <c r="A506" s="66"/>
      <c r="B506" s="66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3.5">
      <c r="A507" s="66"/>
      <c r="B507" s="66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3.5">
      <c r="A508" s="66"/>
      <c r="B508" s="66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3.5">
      <c r="A509" s="66"/>
      <c r="B509" s="66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3.5">
      <c r="A510" s="66"/>
      <c r="B510" s="66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3.5">
      <c r="A511" s="66"/>
      <c r="B511" s="66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3.5">
      <c r="A512" s="66"/>
      <c r="B512" s="66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3.5">
      <c r="A513" s="66"/>
      <c r="B513" s="66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3.5">
      <c r="A514" s="66"/>
      <c r="B514" s="66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3.5">
      <c r="A515" s="66"/>
      <c r="B515" s="66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3.5">
      <c r="A516" s="66"/>
      <c r="B516" s="66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3.5">
      <c r="A517" s="66"/>
      <c r="B517" s="66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3.5">
      <c r="A518" s="66"/>
      <c r="B518" s="66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3.5">
      <c r="A519" s="66"/>
      <c r="B519" s="66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3.5">
      <c r="A520" s="66"/>
      <c r="B520" s="66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3.5">
      <c r="A521" s="66"/>
      <c r="B521" s="66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3.5">
      <c r="A522" s="66"/>
      <c r="B522" s="66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3.5">
      <c r="A523" s="66"/>
      <c r="B523" s="66"/>
      <c r="C523" s="8"/>
      <c r="D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8:27"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8:27"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8:27"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8:27"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8:27">
      <c r="R533" s="8"/>
      <c r="S533" s="8"/>
      <c r="T533" s="8"/>
      <c r="U533" s="8"/>
      <c r="V533" s="8"/>
      <c r="W533" s="8"/>
      <c r="X533" s="8"/>
      <c r="Y533" s="8"/>
      <c r="Z533" s="8"/>
      <c r="AA533" s="8"/>
    </row>
  </sheetData>
  <mergeCells count="29">
    <mergeCell ref="N299:Q299"/>
    <mergeCell ref="B35:L35"/>
    <mergeCell ref="A298:B298"/>
    <mergeCell ref="A299:B299"/>
    <mergeCell ref="F298:K298"/>
    <mergeCell ref="F299:K299"/>
    <mergeCell ref="N298:Q298"/>
    <mergeCell ref="B246:L246"/>
    <mergeCell ref="B83:K83"/>
    <mergeCell ref="A297:B297"/>
    <mergeCell ref="B177:M177"/>
    <mergeCell ref="N297:Q297"/>
    <mergeCell ref="F297:K297"/>
    <mergeCell ref="A1:Q1"/>
    <mergeCell ref="A2:Q2"/>
    <mergeCell ref="P4:Q5"/>
    <mergeCell ref="F5:G5"/>
    <mergeCell ref="H5:J5"/>
    <mergeCell ref="K5:O5"/>
    <mergeCell ref="A4:A5"/>
    <mergeCell ref="C4:O4"/>
    <mergeCell ref="B3:K3"/>
    <mergeCell ref="A7:D7"/>
    <mergeCell ref="B166:C166"/>
    <mergeCell ref="B231:L231"/>
    <mergeCell ref="B4:B5"/>
    <mergeCell ref="C5:E5"/>
    <mergeCell ref="B9:H9"/>
    <mergeCell ref="B18:M18"/>
  </mergeCells>
  <phoneticPr fontId="4" type="noConversion"/>
  <printOptions horizontalCentered="1"/>
  <pageMargins left="0.11" right="0.12" top="0.25" bottom="0.44" header="0.16" footer="0.17"/>
  <pageSetup paperSize="9" scale="90" orientation="portrait" horizontalDpi="1200" verticalDpi="1200" r:id="rId1"/>
  <headerFooter alignWithMargins="0"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T36"/>
  <sheetViews>
    <sheetView workbookViewId="0">
      <selection activeCell="B8" sqref="B8"/>
    </sheetView>
  </sheetViews>
  <sheetFormatPr defaultRowHeight="12.75"/>
  <cols>
    <col min="1" max="1" width="7.140625" customWidth="1"/>
    <col min="2" max="2" width="50.28515625" customWidth="1"/>
    <col min="3" max="3" width="10.140625" customWidth="1"/>
    <col min="4" max="4" width="7.5703125" customWidth="1"/>
    <col min="5" max="5" width="10.85546875" customWidth="1"/>
    <col min="7" max="7" width="13.28515625" customWidth="1"/>
    <col min="8" max="8" width="3" customWidth="1"/>
  </cols>
  <sheetData>
    <row r="1" spans="1:20" ht="20.25" customHeight="1" thickBot="1">
      <c r="A1" s="728" t="s">
        <v>91</v>
      </c>
      <c r="B1" s="729"/>
      <c r="C1" s="729"/>
      <c r="D1" s="729"/>
      <c r="E1" s="729"/>
      <c r="F1" s="729"/>
      <c r="G1" s="729"/>
      <c r="H1" s="730"/>
    </row>
    <row r="2" spans="1:20" ht="36" customHeight="1" thickBot="1">
      <c r="A2" s="772" t="str">
        <f>'Measurement Sheet 1'!A2:Q2</f>
        <v>NAME OF WORK:- CONSTRUCTION OF CATAGARY -II BUNGLALOWS FOR GRADE 18 &amp; 19 @ B&amp;R COLONY DISTRICT T.M.KHAN  (BUNGLALOW 01 NO) ( EXT: DEVELOPMENT).</v>
      </c>
      <c r="B2" s="773"/>
      <c r="C2" s="773"/>
      <c r="D2" s="773"/>
      <c r="E2" s="773"/>
      <c r="F2" s="773"/>
      <c r="G2" s="773"/>
      <c r="H2" s="774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3.5" thickBot="1">
      <c r="A3" s="49"/>
      <c r="B3" s="160" t="s">
        <v>6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7.75" customHeight="1" thickBot="1">
      <c r="A4" s="50" t="s">
        <v>125</v>
      </c>
      <c r="B4" s="51" t="s">
        <v>109</v>
      </c>
      <c r="C4" s="735" t="s">
        <v>126</v>
      </c>
      <c r="D4" s="736"/>
      <c r="E4" s="52" t="s">
        <v>198</v>
      </c>
      <c r="F4" s="184" t="s">
        <v>3</v>
      </c>
      <c r="G4" s="775" t="s">
        <v>199</v>
      </c>
      <c r="H4" s="776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3.5">
      <c r="A5" s="53"/>
      <c r="B5" s="54"/>
      <c r="C5" s="54"/>
      <c r="D5" s="54"/>
      <c r="E5" s="54"/>
      <c r="F5" s="54"/>
      <c r="G5" s="54"/>
      <c r="H5" s="54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15.75">
      <c r="A6" s="53"/>
      <c r="B6" s="475" t="s">
        <v>452</v>
      </c>
      <c r="C6" s="54"/>
      <c r="D6" s="54"/>
      <c r="E6" s="54"/>
      <c r="F6" s="54"/>
      <c r="G6" s="54"/>
      <c r="H6" s="54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3.5" customHeight="1">
      <c r="A7" s="88"/>
      <c r="B7" s="97"/>
      <c r="C7" s="197"/>
      <c r="D7" s="97"/>
      <c r="E7" s="100"/>
      <c r="F7" s="99"/>
      <c r="G7" s="98"/>
      <c r="H7" s="98"/>
      <c r="I7" s="58"/>
      <c r="J7" s="180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ht="96" customHeight="1">
      <c r="A8" s="88" t="s">
        <v>357</v>
      </c>
      <c r="B8" s="271" t="s">
        <v>687</v>
      </c>
      <c r="C8" s="197">
        <v>1</v>
      </c>
      <c r="D8" s="529" t="s">
        <v>215</v>
      </c>
      <c r="E8" s="100">
        <v>22691.35</v>
      </c>
      <c r="F8" s="529" t="s">
        <v>268</v>
      </c>
      <c r="G8" s="528">
        <f>+C8*E8</f>
        <v>22691.35</v>
      </c>
      <c r="H8" s="98"/>
      <c r="I8" s="58"/>
      <c r="J8" s="180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ht="18.75" customHeight="1">
      <c r="A9" s="88"/>
      <c r="B9" s="93"/>
      <c r="C9" s="766" t="s">
        <v>209</v>
      </c>
      <c r="D9" s="766"/>
      <c r="E9" s="766"/>
      <c r="F9" s="104"/>
      <c r="G9" s="103">
        <f>+G8</f>
        <v>22691.35</v>
      </c>
      <c r="H9" s="135" t="s">
        <v>197</v>
      </c>
      <c r="I9" s="58"/>
      <c r="J9" s="180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ht="18" customHeight="1">
      <c r="A10" s="88"/>
      <c r="B10" s="111"/>
      <c r="C10" s="766" t="s">
        <v>425</v>
      </c>
      <c r="D10" s="766"/>
      <c r="E10" s="766"/>
      <c r="F10" s="108" t="s">
        <v>442</v>
      </c>
      <c r="G10" s="469">
        <f>G9*21/100</f>
        <v>4765.1835000000001</v>
      </c>
      <c r="H10" s="135" t="s">
        <v>197</v>
      </c>
      <c r="I10" s="58"/>
      <c r="J10" s="180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9.5" customHeight="1">
      <c r="A11" s="88"/>
      <c r="B11" s="93"/>
      <c r="C11" s="770" t="s">
        <v>443</v>
      </c>
      <c r="D11" s="770"/>
      <c r="E11" s="770"/>
      <c r="F11" s="770"/>
      <c r="G11" s="136">
        <f>G9-G10</f>
        <v>17926.166499999999</v>
      </c>
      <c r="H11" s="135" t="s">
        <v>197</v>
      </c>
      <c r="I11" s="58"/>
      <c r="J11" s="180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22.5" customHeight="1">
      <c r="A12" s="88"/>
      <c r="B12" s="771" t="s">
        <v>451</v>
      </c>
      <c r="C12" s="771"/>
      <c r="D12" s="771"/>
      <c r="E12" s="771"/>
      <c r="F12" s="99"/>
      <c r="G12" s="98"/>
      <c r="H12" s="98"/>
      <c r="I12" s="58"/>
      <c r="J12" s="180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ht="15.75">
      <c r="A13" s="88"/>
      <c r="B13" s="146"/>
      <c r="C13" s="197"/>
      <c r="D13" s="97"/>
      <c r="E13" s="100"/>
      <c r="F13" s="99"/>
      <c r="G13" s="98"/>
      <c r="H13" s="98"/>
      <c r="I13" s="58"/>
      <c r="J13" s="180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102">
      <c r="A14" s="88" t="s">
        <v>188</v>
      </c>
      <c r="B14" s="179" t="s">
        <v>444</v>
      </c>
      <c r="C14" s="197">
        <v>1200</v>
      </c>
      <c r="D14" s="97" t="s">
        <v>115</v>
      </c>
      <c r="E14" s="100">
        <v>2032.8</v>
      </c>
      <c r="F14" s="99" t="s">
        <v>345</v>
      </c>
      <c r="G14" s="98">
        <f>C14*E14/100</f>
        <v>24393.599999999999</v>
      </c>
      <c r="H14" s="98"/>
      <c r="I14" s="58"/>
      <c r="J14" s="180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5.75">
      <c r="A15" s="88"/>
      <c r="B15" s="179"/>
      <c r="C15" s="197"/>
      <c r="D15" s="97"/>
      <c r="E15" s="100"/>
      <c r="F15" s="99"/>
      <c r="G15" s="98"/>
      <c r="H15" s="98"/>
      <c r="I15" s="58"/>
      <c r="J15" s="180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51">
      <c r="A16" s="88" t="s">
        <v>189</v>
      </c>
      <c r="B16" s="530" t="s">
        <v>688</v>
      </c>
      <c r="C16" s="197">
        <v>90</v>
      </c>
      <c r="D16" s="55" t="s">
        <v>66</v>
      </c>
      <c r="E16" s="531">
        <v>91.85</v>
      </c>
      <c r="F16" s="532" t="s">
        <v>67</v>
      </c>
      <c r="G16" s="98">
        <f>+C16*E16</f>
        <v>8266.5</v>
      </c>
      <c r="H16" s="98"/>
      <c r="I16" s="58"/>
      <c r="J16" s="180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5.75">
      <c r="A17" s="88"/>
      <c r="B17" s="179"/>
      <c r="C17" s="197"/>
      <c r="D17" s="97"/>
      <c r="E17" s="100"/>
      <c r="F17" s="99"/>
      <c r="G17" s="98"/>
      <c r="H17" s="98"/>
      <c r="I17" s="58"/>
      <c r="J17" s="180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63.75">
      <c r="A18" s="88" t="s">
        <v>101</v>
      </c>
      <c r="B18" s="179" t="s">
        <v>445</v>
      </c>
      <c r="C18" s="199"/>
      <c r="D18" s="189"/>
      <c r="E18" s="153"/>
      <c r="F18" s="152"/>
      <c r="G18" s="151"/>
      <c r="H18" s="98"/>
      <c r="I18" s="58"/>
      <c r="J18" s="180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8.75" customHeight="1">
      <c r="A19" s="88"/>
      <c r="B19" s="179" t="s">
        <v>446</v>
      </c>
      <c r="C19" s="199">
        <v>300</v>
      </c>
      <c r="D19" s="470" t="s">
        <v>66</v>
      </c>
      <c r="E19" s="153">
        <v>163</v>
      </c>
      <c r="F19" s="471" t="s">
        <v>67</v>
      </c>
      <c r="G19" s="151">
        <f>C19*E19</f>
        <v>48900</v>
      </c>
      <c r="H19" s="98"/>
      <c r="I19" s="58"/>
      <c r="J19" s="180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12" customHeight="1">
      <c r="A20" s="88"/>
      <c r="B20" s="146"/>
      <c r="C20" s="199"/>
      <c r="D20" s="189"/>
      <c r="E20" s="153"/>
      <c r="F20" s="152"/>
      <c r="G20" s="151"/>
      <c r="H20" s="98"/>
      <c r="I20" s="58"/>
      <c r="J20" s="180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2" customHeight="1">
      <c r="A21" s="88"/>
      <c r="B21" s="146"/>
      <c r="C21" s="199"/>
      <c r="D21" s="189"/>
      <c r="E21" s="153"/>
      <c r="F21" s="152"/>
      <c r="G21" s="151"/>
      <c r="H21" s="98"/>
      <c r="I21" s="58"/>
      <c r="J21" s="180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140.25">
      <c r="A22" s="88" t="s">
        <v>358</v>
      </c>
      <c r="B22" s="179" t="s">
        <v>447</v>
      </c>
      <c r="C22" s="199">
        <v>12</v>
      </c>
      <c r="D22" s="470" t="s">
        <v>441</v>
      </c>
      <c r="E22" s="153">
        <v>14748</v>
      </c>
      <c r="F22" s="471" t="s">
        <v>268</v>
      </c>
      <c r="G22" s="151">
        <f>C22*E22</f>
        <v>176976</v>
      </c>
      <c r="H22" s="98"/>
      <c r="I22" s="58"/>
      <c r="J22" s="180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11.25" customHeight="1">
      <c r="A23" s="88"/>
      <c r="B23" s="146"/>
      <c r="C23" s="197"/>
      <c r="D23" s="97"/>
      <c r="E23" s="100"/>
      <c r="F23" s="99"/>
      <c r="G23" s="98"/>
      <c r="H23" s="98"/>
      <c r="I23" s="58"/>
      <c r="J23" s="180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15.75">
      <c r="A24" s="104"/>
      <c r="B24" s="93"/>
      <c r="C24" s="766" t="s">
        <v>209</v>
      </c>
      <c r="D24" s="766"/>
      <c r="E24" s="766"/>
      <c r="F24" s="104"/>
      <c r="G24" s="472">
        <f>SUM(G14:G23)</f>
        <v>258536.1</v>
      </c>
      <c r="H24" s="135" t="s">
        <v>197</v>
      </c>
      <c r="I24" s="58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15.75">
      <c r="A25" s="104"/>
      <c r="B25" s="111"/>
      <c r="C25" s="766" t="s">
        <v>425</v>
      </c>
      <c r="D25" s="766"/>
      <c r="E25" s="766"/>
      <c r="F25" s="108" t="s">
        <v>442</v>
      </c>
      <c r="G25" s="103">
        <f>G24*21/100</f>
        <v>54292.581000000006</v>
      </c>
      <c r="H25" s="135" t="s">
        <v>197</v>
      </c>
      <c r="I25" s="58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15.75">
      <c r="A26" s="104"/>
      <c r="B26" s="93"/>
      <c r="C26" s="727" t="s">
        <v>448</v>
      </c>
      <c r="D26" s="727"/>
      <c r="E26" s="727"/>
      <c r="F26" s="727"/>
      <c r="G26" s="136">
        <f>G24-G25</f>
        <v>204243.519</v>
      </c>
      <c r="H26" s="135" t="s">
        <v>197</v>
      </c>
      <c r="I26" s="58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19.5" customHeight="1">
      <c r="C27" s="768" t="s">
        <v>439</v>
      </c>
      <c r="D27" s="768"/>
      <c r="E27" s="768"/>
      <c r="G27" s="473">
        <f>G11</f>
        <v>17926.166499999999</v>
      </c>
      <c r="H27" s="135" t="s">
        <v>197</v>
      </c>
    </row>
    <row r="28" spans="1:20" ht="18.75" customHeight="1">
      <c r="C28" s="768" t="s">
        <v>449</v>
      </c>
      <c r="D28" s="768"/>
      <c r="E28" s="768"/>
      <c r="G28" s="473">
        <f>G26</f>
        <v>204243.519</v>
      </c>
      <c r="H28" s="135" t="s">
        <v>197</v>
      </c>
    </row>
    <row r="29" spans="1:20" ht="19.5" customHeight="1">
      <c r="C29" s="767" t="s">
        <v>450</v>
      </c>
      <c r="D29" s="767"/>
      <c r="E29" s="767"/>
      <c r="G29" s="474">
        <f>SUM(G27:G28)</f>
        <v>222169.68549999999</v>
      </c>
      <c r="H29" s="135" t="s">
        <v>197</v>
      </c>
    </row>
    <row r="34" spans="2:7">
      <c r="B34" s="140" t="s">
        <v>347</v>
      </c>
      <c r="C34" s="138"/>
      <c r="D34" s="138"/>
      <c r="E34" s="769" t="s">
        <v>119</v>
      </c>
      <c r="F34" s="769"/>
      <c r="G34" s="769"/>
    </row>
    <row r="35" spans="2:7">
      <c r="B35" s="140" t="s">
        <v>348</v>
      </c>
      <c r="C35" s="138"/>
      <c r="D35" s="138"/>
      <c r="E35" s="769" t="s">
        <v>122</v>
      </c>
      <c r="F35" s="769"/>
      <c r="G35" s="769"/>
    </row>
    <row r="36" spans="2:7">
      <c r="B36" s="140" t="s">
        <v>349</v>
      </c>
      <c r="C36" s="139"/>
      <c r="D36" s="139"/>
      <c r="E36" s="765" t="s">
        <v>86</v>
      </c>
      <c r="F36" s="765"/>
      <c r="G36" s="765"/>
    </row>
  </sheetData>
  <mergeCells count="17">
    <mergeCell ref="C9:E9"/>
    <mergeCell ref="C11:F11"/>
    <mergeCell ref="C10:E10"/>
    <mergeCell ref="B12:E12"/>
    <mergeCell ref="A1:H1"/>
    <mergeCell ref="A2:H2"/>
    <mergeCell ref="C4:D4"/>
    <mergeCell ref="G4:H4"/>
    <mergeCell ref="E36:G36"/>
    <mergeCell ref="C26:F26"/>
    <mergeCell ref="C24:E24"/>
    <mergeCell ref="C29:E29"/>
    <mergeCell ref="C28:E28"/>
    <mergeCell ref="E35:G35"/>
    <mergeCell ref="E34:G34"/>
    <mergeCell ref="C25:E25"/>
    <mergeCell ref="C27:E27"/>
  </mergeCells>
  <phoneticPr fontId="4" type="noConversion"/>
  <printOptions horizontalCentered="1"/>
  <pageMargins left="0.23622047244094491" right="0.19685039370078741" top="0.43307086614173229" bottom="0.47244094488188981" header="0.31496062992125984" footer="0.23622047244094491"/>
  <pageSetup paperSize="9" scale="90" orientation="portrait" horizontalDpi="1200" verticalDpi="1200" r:id="rId1"/>
  <headerFooter alignWithMargins="0"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T76"/>
  <sheetViews>
    <sheetView workbookViewId="0">
      <selection activeCell="A3" sqref="A3"/>
    </sheetView>
  </sheetViews>
  <sheetFormatPr defaultRowHeight="12.75"/>
  <cols>
    <col min="1" max="1" width="7.140625" customWidth="1"/>
    <col min="2" max="2" width="50.28515625" customWidth="1"/>
    <col min="3" max="3" width="10.140625" customWidth="1"/>
    <col min="4" max="4" width="7.5703125" customWidth="1"/>
    <col min="5" max="5" width="10.85546875" customWidth="1"/>
    <col min="7" max="7" width="13.28515625" customWidth="1"/>
    <col min="8" max="8" width="3" customWidth="1"/>
  </cols>
  <sheetData>
    <row r="1" spans="1:20" ht="20.25" customHeight="1" thickBot="1">
      <c r="A1" s="728" t="s">
        <v>91</v>
      </c>
      <c r="B1" s="729"/>
      <c r="C1" s="729"/>
      <c r="D1" s="729"/>
      <c r="E1" s="729"/>
      <c r="F1" s="729"/>
      <c r="G1" s="729"/>
      <c r="H1" s="730"/>
    </row>
    <row r="2" spans="1:20" ht="33.75" customHeight="1" thickBot="1">
      <c r="A2" s="772">
        <f>J8</f>
        <v>0</v>
      </c>
      <c r="B2" s="773"/>
      <c r="C2" s="773"/>
      <c r="D2" s="773"/>
      <c r="E2" s="773"/>
      <c r="F2" s="773"/>
      <c r="G2" s="773"/>
      <c r="H2" s="774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3.5" thickBot="1">
      <c r="A3" s="49"/>
      <c r="B3" s="777" t="s">
        <v>9</v>
      </c>
      <c r="C3" s="777"/>
      <c r="D3" s="777"/>
      <c r="E3" s="777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7.75" customHeight="1" thickBot="1">
      <c r="A4" s="50" t="s">
        <v>125</v>
      </c>
      <c r="B4" s="51" t="s">
        <v>109</v>
      </c>
      <c r="C4" s="735" t="s">
        <v>126</v>
      </c>
      <c r="D4" s="736"/>
      <c r="E4" s="52" t="s">
        <v>198</v>
      </c>
      <c r="F4" s="184" t="s">
        <v>3</v>
      </c>
      <c r="G4" s="775" t="s">
        <v>199</v>
      </c>
      <c r="H4" s="776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3.5">
      <c r="A5" s="53"/>
      <c r="B5" s="54"/>
      <c r="C5" s="54"/>
      <c r="D5" s="54"/>
      <c r="E5" s="54"/>
      <c r="F5" s="54"/>
      <c r="G5" s="54"/>
      <c r="H5" s="54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66" customHeight="1">
      <c r="A6" s="88" t="s">
        <v>188</v>
      </c>
      <c r="B6" s="89" t="s">
        <v>25</v>
      </c>
      <c r="C6" s="103">
        <v>0</v>
      </c>
      <c r="D6" s="91" t="s">
        <v>115</v>
      </c>
      <c r="E6" s="92">
        <v>1306.8</v>
      </c>
      <c r="F6" s="93" t="s">
        <v>26</v>
      </c>
      <c r="G6" s="90">
        <f>C6*E6/1000</f>
        <v>0</v>
      </c>
      <c r="H6" s="90"/>
      <c r="I6" s="58"/>
      <c r="J6" s="180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2" customHeight="1">
      <c r="A7" s="94"/>
      <c r="B7" s="95"/>
      <c r="C7" s="195"/>
      <c r="D7" s="201"/>
      <c r="E7" s="113"/>
      <c r="F7" s="113"/>
      <c r="G7" s="113"/>
      <c r="H7" s="95"/>
      <c r="I7" s="58"/>
      <c r="J7" s="180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ht="94.5">
      <c r="A8" s="96" t="s">
        <v>189</v>
      </c>
      <c r="B8" s="150" t="s">
        <v>59</v>
      </c>
      <c r="C8" s="202">
        <v>256.37</v>
      </c>
      <c r="D8" s="97" t="s">
        <v>47</v>
      </c>
      <c r="E8" s="100">
        <v>2772.55</v>
      </c>
      <c r="F8" s="99" t="s">
        <v>48</v>
      </c>
      <c r="G8" s="100">
        <f>C8*E8</f>
        <v>710798.64350000001</v>
      </c>
      <c r="H8" s="95"/>
      <c r="I8" s="58"/>
      <c r="J8" s="180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ht="14.25" customHeight="1">
      <c r="A9" s="96"/>
      <c r="B9" s="150"/>
      <c r="C9" s="196"/>
      <c r="D9" s="97"/>
      <c r="E9" s="100"/>
      <c r="F9" s="99"/>
      <c r="G9" s="149"/>
      <c r="H9" s="95"/>
      <c r="I9" s="58"/>
      <c r="J9" s="180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ht="147" customHeight="1">
      <c r="A10" s="96" t="s">
        <v>101</v>
      </c>
      <c r="B10" s="97" t="s">
        <v>44</v>
      </c>
      <c r="C10" s="203" t="e">
        <f>'Measurement Sheet 1'!#REF!</f>
        <v>#REF!</v>
      </c>
      <c r="D10" s="97" t="s">
        <v>115</v>
      </c>
      <c r="E10" s="100">
        <v>114</v>
      </c>
      <c r="F10" s="99" t="s">
        <v>45</v>
      </c>
      <c r="G10" s="100" t="e">
        <f>C10*E10</f>
        <v>#REF!</v>
      </c>
      <c r="H10" s="95"/>
      <c r="I10" s="58"/>
      <c r="J10" s="180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2.75" customHeight="1">
      <c r="A11" s="96"/>
      <c r="B11" s="97"/>
      <c r="C11" s="203"/>
      <c r="D11" s="97"/>
      <c r="E11" s="100"/>
      <c r="F11" s="99"/>
      <c r="G11" s="100"/>
      <c r="H11" s="95"/>
      <c r="I11" s="58"/>
      <c r="J11" s="180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46.5" customHeight="1">
      <c r="A12" s="96" t="s">
        <v>200</v>
      </c>
      <c r="B12" s="147" t="s">
        <v>104</v>
      </c>
      <c r="C12" s="198" t="e">
        <f>'Measurement Sheet 1'!#REF!</f>
        <v>#REF!</v>
      </c>
      <c r="D12" s="189" t="s">
        <v>61</v>
      </c>
      <c r="E12" s="266">
        <v>1405.75</v>
      </c>
      <c r="F12" s="152" t="s">
        <v>71</v>
      </c>
      <c r="G12" s="267" t="e">
        <f>C12*E12/100</f>
        <v>#REF!</v>
      </c>
      <c r="H12" s="95"/>
      <c r="I12" s="58"/>
      <c r="J12" s="180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ht="12" customHeight="1">
      <c r="A13" s="96"/>
      <c r="B13" s="97"/>
      <c r="C13" s="197"/>
      <c r="D13" s="97"/>
      <c r="E13" s="100"/>
      <c r="F13" s="99"/>
      <c r="G13" s="100"/>
      <c r="H13" s="95"/>
      <c r="I13" s="58"/>
      <c r="J13" s="180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51.75" customHeight="1">
      <c r="A14" s="88" t="s">
        <v>201</v>
      </c>
      <c r="B14" s="97" t="s">
        <v>40</v>
      </c>
      <c r="C14" s="197" t="e">
        <f>'Measurement Sheet 1'!#REF!</f>
        <v>#REF!</v>
      </c>
      <c r="D14" s="97" t="s">
        <v>115</v>
      </c>
      <c r="E14" s="100">
        <v>641.29999999999995</v>
      </c>
      <c r="F14" s="99" t="s">
        <v>29</v>
      </c>
      <c r="G14" s="98" t="e">
        <f>C14*E14/1000</f>
        <v>#REF!</v>
      </c>
      <c r="H14" s="95"/>
      <c r="I14" s="58"/>
      <c r="J14" s="180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1.25" customHeight="1">
      <c r="A15" s="94"/>
      <c r="B15" s="95"/>
      <c r="C15" s="195"/>
      <c r="D15" s="201"/>
      <c r="E15" s="113"/>
      <c r="F15" s="113"/>
      <c r="G15" s="113"/>
      <c r="H15" s="95"/>
      <c r="I15" s="58"/>
      <c r="J15" s="180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59.25" customHeight="1">
      <c r="A16" s="88" t="s">
        <v>202</v>
      </c>
      <c r="B16" s="146" t="s">
        <v>30</v>
      </c>
      <c r="C16" s="199">
        <v>5927</v>
      </c>
      <c r="D16" s="189" t="s">
        <v>115</v>
      </c>
      <c r="E16" s="153">
        <v>5602.1</v>
      </c>
      <c r="F16" s="152" t="s">
        <v>29</v>
      </c>
      <c r="G16" s="151">
        <f>C16*E16/1000</f>
        <v>33203.646700000005</v>
      </c>
      <c r="H16" s="98"/>
      <c r="I16" s="58"/>
      <c r="J16" s="180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1.25" customHeight="1">
      <c r="A17" s="96"/>
      <c r="B17" s="97"/>
      <c r="C17" s="197"/>
      <c r="D17" s="97"/>
      <c r="E17" s="100"/>
      <c r="F17" s="99"/>
      <c r="G17" s="98"/>
      <c r="H17" s="98"/>
      <c r="I17" s="58"/>
      <c r="J17" s="180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45.75" customHeight="1">
      <c r="A18" s="96" t="s">
        <v>203</v>
      </c>
      <c r="B18" s="146" t="s">
        <v>103</v>
      </c>
      <c r="C18" s="198" t="e">
        <f>'Measurement Sheet 1'!#REF!</f>
        <v>#REF!</v>
      </c>
      <c r="D18" s="189" t="s">
        <v>27</v>
      </c>
      <c r="E18" s="153">
        <v>5001.7</v>
      </c>
      <c r="F18" s="152" t="s">
        <v>345</v>
      </c>
      <c r="G18" s="151" t="e">
        <f>C18*E18/100</f>
        <v>#REF!</v>
      </c>
      <c r="H18" s="98"/>
      <c r="I18" s="58"/>
      <c r="J18" s="180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3.5" customHeight="1">
      <c r="A19" s="96"/>
      <c r="B19" s="146"/>
      <c r="C19" s="199"/>
      <c r="D19" s="189"/>
      <c r="E19" s="153"/>
      <c r="F19" s="152"/>
      <c r="G19" s="151"/>
      <c r="H19" s="98"/>
      <c r="I19" s="58"/>
      <c r="J19" s="180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42" customHeight="1">
      <c r="A20" s="96" t="s">
        <v>46</v>
      </c>
      <c r="B20" s="97" t="s">
        <v>42</v>
      </c>
      <c r="C20" s="197" t="e">
        <f>'Measurement Sheet 1'!#REF!</f>
        <v>#REF!</v>
      </c>
      <c r="D20" s="97" t="s">
        <v>27</v>
      </c>
      <c r="E20" s="100">
        <v>3584.1</v>
      </c>
      <c r="F20" s="99" t="s">
        <v>345</v>
      </c>
      <c r="G20" s="98" t="e">
        <f>C20*E20/100</f>
        <v>#REF!</v>
      </c>
      <c r="H20" s="101"/>
      <c r="I20" s="58"/>
      <c r="J20" s="180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2" customHeight="1">
      <c r="A21" s="88"/>
      <c r="B21" s="97"/>
      <c r="C21" s="197"/>
      <c r="D21" s="97"/>
      <c r="E21" s="100"/>
      <c r="F21" s="99"/>
      <c r="G21" s="98"/>
      <c r="H21" s="101"/>
      <c r="I21" s="58"/>
      <c r="J21" s="180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33.75" customHeight="1">
      <c r="A22" s="88" t="s">
        <v>60</v>
      </c>
      <c r="B22" s="97" t="s">
        <v>43</v>
      </c>
      <c r="C22" s="197" t="e">
        <f>'Measurement Sheet 1'!#REF!</f>
        <v>#REF!</v>
      </c>
      <c r="D22" s="97" t="s">
        <v>27</v>
      </c>
      <c r="E22" s="100">
        <v>3213.95</v>
      </c>
      <c r="F22" s="99" t="s">
        <v>345</v>
      </c>
      <c r="G22" s="98" t="e">
        <f>C22*E22/100</f>
        <v>#REF!</v>
      </c>
      <c r="H22" s="98"/>
      <c r="I22" s="58"/>
      <c r="J22" s="180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12" customHeight="1">
      <c r="A23" s="96"/>
      <c r="B23" s="101"/>
      <c r="C23" s="108"/>
      <c r="D23" s="91"/>
      <c r="E23" s="93"/>
      <c r="F23" s="93"/>
      <c r="G23" s="93"/>
      <c r="H23" s="101"/>
      <c r="I23" s="58"/>
      <c r="J23" s="180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37.5" customHeight="1">
      <c r="A24" s="88" t="s">
        <v>62</v>
      </c>
      <c r="B24" s="97" t="s">
        <v>64</v>
      </c>
      <c r="C24" s="197">
        <v>3372</v>
      </c>
      <c r="D24" s="97" t="s">
        <v>27</v>
      </c>
      <c r="E24" s="100">
        <v>4246.3</v>
      </c>
      <c r="F24" s="99" t="s">
        <v>345</v>
      </c>
      <c r="G24" s="98">
        <f>C24*E24/100</f>
        <v>143185.236</v>
      </c>
      <c r="H24" s="98"/>
      <c r="I24" s="58"/>
      <c r="J24" s="180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11.25" customHeight="1">
      <c r="A25" s="88"/>
      <c r="B25" s="97"/>
      <c r="C25" s="197"/>
      <c r="D25" s="97"/>
      <c r="E25" s="100"/>
      <c r="F25" s="99"/>
      <c r="G25" s="98"/>
      <c r="H25" s="98"/>
      <c r="I25" s="58"/>
      <c r="J25" s="180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96.75" customHeight="1">
      <c r="A26" s="88" t="s">
        <v>63</v>
      </c>
      <c r="B26" s="146" t="s">
        <v>232</v>
      </c>
      <c r="C26" s="198">
        <v>2329</v>
      </c>
      <c r="D26" s="189" t="s">
        <v>131</v>
      </c>
      <c r="E26" s="153">
        <v>13663.35</v>
      </c>
      <c r="F26" s="152" t="s">
        <v>257</v>
      </c>
      <c r="G26" s="151">
        <f>C26*E26/100</f>
        <v>318219.4215</v>
      </c>
      <c r="H26" s="98"/>
      <c r="I26" s="58"/>
      <c r="J26" s="180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14.25" customHeight="1">
      <c r="A27" s="88"/>
      <c r="B27" s="146"/>
      <c r="C27" s="198"/>
      <c r="D27" s="189"/>
      <c r="E27" s="153"/>
      <c r="F27" s="152"/>
      <c r="G27" s="151"/>
      <c r="H27" s="98"/>
      <c r="I27" s="58"/>
      <c r="J27" s="180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36.75" customHeight="1">
      <c r="A28" s="88" t="s">
        <v>65</v>
      </c>
      <c r="B28" s="97" t="s">
        <v>81</v>
      </c>
      <c r="C28" s="197">
        <v>9784</v>
      </c>
      <c r="D28" s="97" t="s">
        <v>61</v>
      </c>
      <c r="E28" s="100">
        <v>531.41</v>
      </c>
      <c r="F28" s="99" t="s">
        <v>71</v>
      </c>
      <c r="G28" s="98">
        <f>C28*E28/100</f>
        <v>51993.154399999992</v>
      </c>
      <c r="H28" s="98"/>
      <c r="I28" s="58"/>
      <c r="J28" s="180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2.75" customHeight="1">
      <c r="A29" s="88"/>
      <c r="B29" s="97"/>
      <c r="C29" s="197"/>
      <c r="D29" s="97"/>
      <c r="E29" s="100"/>
      <c r="F29" s="99"/>
      <c r="G29" s="98"/>
      <c r="H29" s="98"/>
      <c r="I29" s="58"/>
      <c r="J29" s="180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51" customHeight="1">
      <c r="A30" s="88" t="s">
        <v>68</v>
      </c>
      <c r="B30" s="146" t="s">
        <v>31</v>
      </c>
      <c r="C30" s="197"/>
      <c r="D30" s="97"/>
      <c r="E30" s="100"/>
      <c r="F30" s="99"/>
      <c r="G30" s="98"/>
      <c r="H30" s="98"/>
      <c r="I30" s="58"/>
      <c r="J30" s="180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21" customHeight="1">
      <c r="A31" s="88"/>
      <c r="B31" s="179" t="s">
        <v>32</v>
      </c>
      <c r="C31" s="199">
        <v>156.54</v>
      </c>
      <c r="D31" s="189" t="s">
        <v>66</v>
      </c>
      <c r="E31" s="153">
        <v>113.37</v>
      </c>
      <c r="F31" s="152" t="s">
        <v>67</v>
      </c>
      <c r="G31" s="151">
        <f>C31*E31</f>
        <v>17746.9398</v>
      </c>
      <c r="H31" s="98"/>
      <c r="I31" s="58"/>
      <c r="J31" s="180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11.25" customHeight="1">
      <c r="A32" s="88"/>
      <c r="B32" s="179"/>
      <c r="C32" s="199"/>
      <c r="D32" s="189"/>
      <c r="E32" s="153"/>
      <c r="F32" s="152"/>
      <c r="G32" s="151"/>
      <c r="H32" s="98"/>
      <c r="I32" s="58"/>
      <c r="J32" s="180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87.75" customHeight="1">
      <c r="A33" s="88" t="s">
        <v>70</v>
      </c>
      <c r="B33" s="97" t="s">
        <v>69</v>
      </c>
      <c r="C33" s="197">
        <v>85</v>
      </c>
      <c r="D33" s="97" t="s">
        <v>131</v>
      </c>
      <c r="E33" s="100">
        <v>228.38</v>
      </c>
      <c r="F33" s="99" t="s">
        <v>133</v>
      </c>
      <c r="G33" s="100">
        <f>C33*E33</f>
        <v>19412.3</v>
      </c>
      <c r="H33" s="98"/>
      <c r="I33" s="58"/>
      <c r="J33" s="180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1.25" customHeight="1">
      <c r="A34" s="88"/>
      <c r="B34" s="97"/>
      <c r="C34" s="197"/>
      <c r="D34" s="97"/>
      <c r="E34" s="100"/>
      <c r="F34" s="99"/>
      <c r="G34" s="100"/>
      <c r="H34" s="98"/>
      <c r="I34" s="58"/>
      <c r="J34" s="180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72.75" customHeight="1">
      <c r="A35" s="88" t="s">
        <v>72</v>
      </c>
      <c r="B35" s="97" t="s">
        <v>253</v>
      </c>
      <c r="C35" s="197" t="e">
        <f>'Measurement Sheet 1'!#REF!</f>
        <v>#REF!</v>
      </c>
      <c r="D35" s="97" t="s">
        <v>131</v>
      </c>
      <c r="E35" s="100">
        <v>601.62</v>
      </c>
      <c r="F35" s="99" t="s">
        <v>133</v>
      </c>
      <c r="G35" s="98" t="e">
        <f>C35*E35</f>
        <v>#REF!</v>
      </c>
      <c r="H35" s="98"/>
      <c r="I35" s="58"/>
      <c r="J35" s="180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3.5" customHeight="1">
      <c r="A36" s="88"/>
      <c r="B36" s="97"/>
      <c r="C36" s="197"/>
      <c r="D36" s="97"/>
      <c r="E36" s="100"/>
      <c r="F36" s="99"/>
      <c r="G36" s="98"/>
      <c r="H36" s="98"/>
      <c r="I36" s="58"/>
      <c r="J36" s="180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81.75" customHeight="1">
      <c r="A37" s="88" t="s">
        <v>78</v>
      </c>
      <c r="B37" s="146" t="s">
        <v>33</v>
      </c>
      <c r="C37" s="199">
        <v>97.75</v>
      </c>
      <c r="D37" s="189" t="s">
        <v>131</v>
      </c>
      <c r="E37" s="153">
        <v>236.41</v>
      </c>
      <c r="F37" s="152" t="s">
        <v>133</v>
      </c>
      <c r="G37" s="151">
        <f>C37*E37</f>
        <v>23109.077499999999</v>
      </c>
      <c r="H37" s="98"/>
      <c r="I37" s="58"/>
      <c r="J37" s="180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1.25" customHeight="1">
      <c r="A38" s="88"/>
      <c r="B38" s="146"/>
      <c r="C38" s="199"/>
      <c r="D38" s="189"/>
      <c r="E38" s="153"/>
      <c r="F38" s="152"/>
      <c r="G38" s="151"/>
      <c r="H38" s="98"/>
      <c r="I38" s="58"/>
      <c r="J38" s="180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51.75" customHeight="1">
      <c r="A39" s="88" t="s">
        <v>79</v>
      </c>
      <c r="B39" s="150" t="s">
        <v>80</v>
      </c>
      <c r="C39" s="200"/>
      <c r="D39" s="188"/>
      <c r="E39" s="1"/>
      <c r="F39" s="1"/>
      <c r="G39" s="1"/>
      <c r="H39" s="98"/>
      <c r="I39" s="58"/>
      <c r="J39" s="180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16.5" customHeight="1">
      <c r="A40" s="148"/>
      <c r="B40" s="132" t="s">
        <v>335</v>
      </c>
      <c r="C40" s="197" t="e">
        <f>'Measurement Sheet 1'!#REF!</f>
        <v>#REF!</v>
      </c>
      <c r="D40" s="97" t="s">
        <v>61</v>
      </c>
      <c r="E40" s="100">
        <v>1396.67</v>
      </c>
      <c r="F40" s="99" t="s">
        <v>71</v>
      </c>
      <c r="G40" s="98" t="e">
        <f>C40*E40/100</f>
        <v>#REF!</v>
      </c>
      <c r="H40" s="98"/>
      <c r="I40" s="58"/>
      <c r="J40" s="180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ht="21" customHeight="1">
      <c r="A41" s="148"/>
      <c r="B41" s="132"/>
      <c r="C41" s="197"/>
      <c r="D41" s="97"/>
      <c r="E41" s="100"/>
      <c r="F41" s="99"/>
      <c r="G41" s="98"/>
      <c r="H41" s="98"/>
      <c r="I41" s="58"/>
      <c r="J41" s="180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80.25" customHeight="1">
      <c r="A42" s="88" t="s">
        <v>82</v>
      </c>
      <c r="B42" s="97" t="s">
        <v>254</v>
      </c>
      <c r="C42" s="197">
        <v>546</v>
      </c>
      <c r="D42" s="97" t="s">
        <v>131</v>
      </c>
      <c r="E42" s="100">
        <v>652.35</v>
      </c>
      <c r="F42" s="99" t="s">
        <v>133</v>
      </c>
      <c r="G42" s="98">
        <f>C42*E42</f>
        <v>356183.10000000003</v>
      </c>
      <c r="H42" s="98"/>
      <c r="I42" s="58"/>
      <c r="J42" s="180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12.75" customHeight="1">
      <c r="A43" s="88"/>
      <c r="B43" s="97"/>
      <c r="C43" s="197"/>
      <c r="D43" s="97"/>
      <c r="E43" s="100"/>
      <c r="F43" s="99"/>
      <c r="G43" s="98"/>
      <c r="H43" s="98"/>
      <c r="I43" s="58"/>
      <c r="J43" s="180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45.75" customHeight="1">
      <c r="A44" s="88" t="s">
        <v>84</v>
      </c>
      <c r="B44" s="146" t="s">
        <v>333</v>
      </c>
      <c r="C44" s="198" t="e">
        <f>'Measurement Sheet 1'!#REF!</f>
        <v>#REF!</v>
      </c>
      <c r="D44" s="189" t="s">
        <v>61</v>
      </c>
      <c r="E44" s="153">
        <v>10630.26</v>
      </c>
      <c r="F44" s="152" t="s">
        <v>71</v>
      </c>
      <c r="G44" s="151" t="e">
        <f>C44*E44/100</f>
        <v>#REF!</v>
      </c>
      <c r="H44" s="98"/>
      <c r="I44" s="58"/>
      <c r="J44" s="180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10.5" customHeight="1">
      <c r="A45" s="88"/>
      <c r="B45" s="146"/>
      <c r="C45" s="198"/>
      <c r="D45" s="189"/>
      <c r="E45" s="153"/>
      <c r="F45" s="152"/>
      <c r="G45" s="151"/>
      <c r="H45" s="98"/>
      <c r="I45" s="58"/>
      <c r="J45" s="180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41.25" customHeight="1">
      <c r="A46" s="88" t="s">
        <v>85</v>
      </c>
      <c r="B46" s="146" t="s">
        <v>334</v>
      </c>
      <c r="C46" s="198">
        <v>1195</v>
      </c>
      <c r="D46" s="189" t="s">
        <v>66</v>
      </c>
      <c r="E46" s="153">
        <v>44.8</v>
      </c>
      <c r="F46" s="152" t="s">
        <v>67</v>
      </c>
      <c r="G46" s="151">
        <f>C46*E46</f>
        <v>53536</v>
      </c>
      <c r="H46" s="98"/>
      <c r="I46" s="58"/>
      <c r="J46" s="180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18" customHeight="1">
      <c r="A47" s="88"/>
      <c r="B47" s="146"/>
      <c r="C47" s="198"/>
      <c r="D47" s="189"/>
      <c r="E47" s="153"/>
      <c r="F47" s="152"/>
      <c r="G47" s="151"/>
      <c r="H47" s="98"/>
      <c r="I47" s="58"/>
      <c r="J47" s="180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32.25" customHeight="1">
      <c r="A48" s="88" t="s">
        <v>95</v>
      </c>
      <c r="B48" s="146" t="s">
        <v>34</v>
      </c>
      <c r="C48" s="199">
        <v>12</v>
      </c>
      <c r="D48" s="189" t="s">
        <v>35</v>
      </c>
      <c r="E48" s="153">
        <v>152.96</v>
      </c>
      <c r="F48" s="152" t="s">
        <v>268</v>
      </c>
      <c r="G48" s="151">
        <f>C48*E48</f>
        <v>1835.52</v>
      </c>
      <c r="H48" s="98"/>
      <c r="I48" s="58"/>
      <c r="J48" s="180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12.75" customHeight="1">
      <c r="A49" s="148"/>
      <c r="B49" s="132"/>
      <c r="C49" s="197"/>
      <c r="D49" s="97"/>
      <c r="E49" s="100"/>
      <c r="F49" s="99"/>
      <c r="G49" s="98"/>
      <c r="H49" s="98"/>
      <c r="I49" s="58"/>
      <c r="J49" s="180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52.5" customHeight="1">
      <c r="A50" s="88" t="s">
        <v>49</v>
      </c>
      <c r="B50" s="97" t="s">
        <v>252</v>
      </c>
      <c r="C50" s="197" t="e">
        <f>'Measurement Sheet 1'!#REF!</f>
        <v>#REF!</v>
      </c>
      <c r="D50" s="97" t="s">
        <v>133</v>
      </c>
      <c r="E50" s="100">
        <v>148.06</v>
      </c>
      <c r="F50" s="99" t="s">
        <v>133</v>
      </c>
      <c r="G50" s="98" t="e">
        <f>C50*E50</f>
        <v>#REF!</v>
      </c>
      <c r="H50" s="98"/>
      <c r="I50" s="58"/>
      <c r="J50" s="180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2.75" customHeight="1">
      <c r="A51" s="88"/>
      <c r="B51" s="97"/>
      <c r="C51" s="197"/>
      <c r="D51" s="97"/>
      <c r="E51" s="100"/>
      <c r="F51" s="99"/>
      <c r="G51" s="149"/>
      <c r="H51" s="98"/>
      <c r="I51" s="58"/>
      <c r="J51" s="180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33" customHeight="1">
      <c r="A52" s="88" t="s">
        <v>50</v>
      </c>
      <c r="B52" s="97" t="s">
        <v>83</v>
      </c>
      <c r="C52" s="197">
        <v>2061</v>
      </c>
      <c r="D52" s="97" t="s">
        <v>61</v>
      </c>
      <c r="E52" s="100">
        <v>536.14</v>
      </c>
      <c r="F52" s="99" t="s">
        <v>71</v>
      </c>
      <c r="G52" s="98">
        <f>C52*E52/100</f>
        <v>11049.8454</v>
      </c>
      <c r="H52" s="98"/>
      <c r="I52" s="58"/>
      <c r="J52" s="180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1.25" customHeight="1">
      <c r="A53" s="88"/>
      <c r="B53" s="97"/>
      <c r="C53" s="197"/>
      <c r="D53" s="97"/>
      <c r="E53" s="100"/>
      <c r="F53" s="99"/>
      <c r="G53" s="149"/>
      <c r="H53" s="98"/>
      <c r="I53" s="58"/>
      <c r="J53" s="180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42.75" customHeight="1">
      <c r="A54" s="88" t="s">
        <v>51</v>
      </c>
      <c r="B54" s="146" t="s">
        <v>331</v>
      </c>
      <c r="C54" s="198">
        <v>128</v>
      </c>
      <c r="D54" s="189" t="s">
        <v>61</v>
      </c>
      <c r="E54" s="153">
        <v>10443.84</v>
      </c>
      <c r="F54" s="152" t="s">
        <v>71</v>
      </c>
      <c r="G54" s="151">
        <f>C54*E54/100</f>
        <v>13368.1152</v>
      </c>
      <c r="H54" s="98"/>
      <c r="I54" s="58"/>
      <c r="J54" s="180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 ht="10.5" customHeight="1">
      <c r="A55" s="148"/>
      <c r="B55" s="146"/>
      <c r="C55" s="198"/>
      <c r="D55" s="189"/>
      <c r="E55" s="153"/>
      <c r="F55" s="152"/>
      <c r="G55" s="151"/>
      <c r="H55" s="98"/>
      <c r="I55" s="58"/>
      <c r="J55" s="180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ht="81.75" customHeight="1">
      <c r="A56" s="88" t="s">
        <v>52</v>
      </c>
      <c r="B56" s="97" t="s">
        <v>258</v>
      </c>
      <c r="C56" s="197" t="e">
        <f>'Measurement Sheet 1'!#REF!</f>
        <v>#REF!</v>
      </c>
      <c r="D56" s="97" t="s">
        <v>131</v>
      </c>
      <c r="E56" s="100">
        <v>348.99</v>
      </c>
      <c r="F56" s="99" t="s">
        <v>133</v>
      </c>
      <c r="G56" s="98" t="e">
        <f>C56*E56</f>
        <v>#REF!</v>
      </c>
      <c r="H56" s="98"/>
      <c r="I56" s="58"/>
      <c r="J56" s="180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 ht="12.75" customHeight="1">
      <c r="A57" s="88"/>
      <c r="B57" s="97"/>
      <c r="C57" s="132"/>
      <c r="D57" s="97"/>
      <c r="E57" s="100"/>
      <c r="F57" s="99"/>
      <c r="G57" s="98"/>
      <c r="H57" s="98"/>
      <c r="I57" s="58"/>
      <c r="J57" s="180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 ht="39.75" customHeight="1">
      <c r="A58" s="88" t="s">
        <v>53</v>
      </c>
      <c r="B58" s="97" t="s">
        <v>259</v>
      </c>
      <c r="C58" s="197" t="e">
        <f>'Measurement Sheet 1'!#REF!</f>
        <v>#REF!</v>
      </c>
      <c r="D58" s="97" t="s">
        <v>61</v>
      </c>
      <c r="E58" s="100">
        <v>10719.22</v>
      </c>
      <c r="F58" s="99" t="s">
        <v>71</v>
      </c>
      <c r="G58" s="98" t="e">
        <f>C58*E58/100</f>
        <v>#REF!</v>
      </c>
      <c r="H58" s="98"/>
      <c r="I58" s="58"/>
      <c r="J58" s="180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 ht="13.5" customHeight="1">
      <c r="A59" s="88"/>
      <c r="B59" s="97"/>
      <c r="C59" s="98"/>
      <c r="D59" s="99"/>
      <c r="E59" s="100"/>
      <c r="F59" s="99"/>
      <c r="G59" s="98"/>
      <c r="H59" s="98"/>
      <c r="I59" s="58"/>
      <c r="J59" s="180"/>
      <c r="K59" s="49"/>
      <c r="L59" s="49"/>
      <c r="M59" s="49"/>
      <c r="N59" s="49"/>
      <c r="O59" s="49"/>
      <c r="P59" s="49"/>
      <c r="Q59" s="49"/>
      <c r="R59" s="49"/>
      <c r="S59" s="49"/>
      <c r="T59" s="49"/>
    </row>
    <row r="60" spans="1:20" ht="15.75">
      <c r="A60" s="104"/>
      <c r="B60" s="93"/>
      <c r="C60" s="766" t="s">
        <v>209</v>
      </c>
      <c r="D60" s="766"/>
      <c r="E60" s="766"/>
      <c r="F60" s="104"/>
      <c r="G60" s="103">
        <v>3103189.57</v>
      </c>
      <c r="H60" s="135" t="s">
        <v>197</v>
      </c>
      <c r="I60" s="58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</row>
    <row r="61" spans="1:20" ht="15.75">
      <c r="A61" s="104"/>
      <c r="B61" s="93"/>
      <c r="C61" s="766" t="s">
        <v>265</v>
      </c>
      <c r="D61" s="766"/>
      <c r="E61" s="766"/>
      <c r="F61" s="104"/>
      <c r="G61" s="242">
        <f>G60*25.2/100</f>
        <v>782003.77163999993</v>
      </c>
      <c r="H61" s="135" t="s">
        <v>197</v>
      </c>
      <c r="I61" s="58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</row>
    <row r="62" spans="1:20" ht="15.75">
      <c r="A62" s="104"/>
      <c r="B62" s="93"/>
      <c r="C62" s="104" t="s">
        <v>209</v>
      </c>
      <c r="D62" s="104"/>
      <c r="E62" s="104"/>
      <c r="F62" s="104"/>
      <c r="G62" s="242">
        <f>G60+G61</f>
        <v>3885193.3416399998</v>
      </c>
      <c r="H62" s="135" t="s">
        <v>197</v>
      </c>
      <c r="I62" s="58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</row>
    <row r="63" spans="1:20" ht="15.75">
      <c r="A63" s="104"/>
      <c r="B63" s="93"/>
      <c r="C63" s="766" t="s">
        <v>240</v>
      </c>
      <c r="D63" s="766"/>
      <c r="E63" s="766"/>
      <c r="F63" s="104"/>
      <c r="G63" s="242"/>
      <c r="H63" s="135"/>
      <c r="I63" s="58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 ht="15.75">
      <c r="A64" s="104"/>
      <c r="B64" s="93"/>
      <c r="C64" s="109">
        <v>1266</v>
      </c>
      <c r="D64" s="128" t="s">
        <v>242</v>
      </c>
      <c r="E64" s="110" t="s">
        <v>73</v>
      </c>
      <c r="F64" s="104"/>
      <c r="G64" s="103">
        <f>C64*195</f>
        <v>246870</v>
      </c>
      <c r="H64" s="135" t="s">
        <v>197</v>
      </c>
      <c r="I64" s="58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20" ht="15.75">
      <c r="A65" s="104"/>
      <c r="B65" s="93"/>
      <c r="C65" s="766" t="s">
        <v>266</v>
      </c>
      <c r="D65" s="766"/>
      <c r="E65" s="766"/>
      <c r="F65" s="104"/>
      <c r="G65" s="103"/>
      <c r="H65" s="135"/>
      <c r="I65" s="58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</row>
    <row r="66" spans="1:20" ht="15.75">
      <c r="A66" s="104"/>
      <c r="B66" s="93"/>
      <c r="C66" s="243">
        <v>12.381</v>
      </c>
      <c r="D66" s="128" t="s">
        <v>243</v>
      </c>
      <c r="E66" s="110" t="s">
        <v>267</v>
      </c>
      <c r="F66" s="104"/>
      <c r="G66" s="103">
        <f>C66*23000</f>
        <v>284763</v>
      </c>
      <c r="H66" s="135" t="s">
        <v>197</v>
      </c>
      <c r="I66" s="58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</row>
    <row r="67" spans="1:20" ht="15.75">
      <c r="A67" s="104"/>
      <c r="B67" s="93"/>
      <c r="C67" s="244">
        <v>2.5714999999999999</v>
      </c>
      <c r="D67" s="128" t="s">
        <v>233</v>
      </c>
      <c r="E67" s="110" t="s">
        <v>267</v>
      </c>
      <c r="F67" s="104"/>
      <c r="G67" s="103">
        <f>C67*32000</f>
        <v>82288</v>
      </c>
      <c r="H67" s="135" t="s">
        <v>197</v>
      </c>
      <c r="I67" s="58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</row>
    <row r="68" spans="1:20" ht="15.75">
      <c r="A68" s="104"/>
      <c r="B68" s="93"/>
      <c r="C68" s="766" t="s">
        <v>241</v>
      </c>
      <c r="D68" s="766"/>
      <c r="E68" s="766"/>
      <c r="F68" s="104"/>
      <c r="G68" s="103"/>
      <c r="H68" s="135"/>
      <c r="I68" s="58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</row>
    <row r="69" spans="1:20" ht="15.75">
      <c r="A69" s="104"/>
      <c r="B69" s="93"/>
      <c r="C69" s="109">
        <v>16605</v>
      </c>
      <c r="D69" s="128" t="s">
        <v>244</v>
      </c>
      <c r="E69" s="245" t="s">
        <v>245</v>
      </c>
      <c r="F69" s="104"/>
      <c r="G69" s="242">
        <f>C69*3300/1000</f>
        <v>54796.5</v>
      </c>
      <c r="H69" s="135" t="s">
        <v>197</v>
      </c>
      <c r="I69" s="58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20" ht="15.75">
      <c r="A70" s="104"/>
      <c r="B70" s="93"/>
      <c r="C70" s="727" t="s">
        <v>211</v>
      </c>
      <c r="D70" s="727"/>
      <c r="E70" s="727"/>
      <c r="F70" s="104"/>
      <c r="G70" s="246">
        <f>SUM(G62:G69)</f>
        <v>4553910.8416399993</v>
      </c>
      <c r="H70" s="135" t="s">
        <v>197</v>
      </c>
      <c r="I70" s="58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</row>
    <row r="74" spans="1:20">
      <c r="B74" s="140" t="s">
        <v>347</v>
      </c>
      <c r="C74" s="138"/>
      <c r="D74" s="138"/>
      <c r="E74" s="769" t="s">
        <v>119</v>
      </c>
      <c r="F74" s="769"/>
      <c r="G74" s="769"/>
    </row>
    <row r="75" spans="1:20">
      <c r="B75" s="140" t="s">
        <v>348</v>
      </c>
      <c r="C75" s="138"/>
      <c r="D75" s="138"/>
      <c r="E75" s="769" t="s">
        <v>122</v>
      </c>
      <c r="F75" s="769"/>
      <c r="G75" s="769"/>
    </row>
    <row r="76" spans="1:20">
      <c r="B76" s="140" t="s">
        <v>349</v>
      </c>
      <c r="C76" s="139"/>
      <c r="D76" s="139"/>
      <c r="E76" s="765" t="s">
        <v>86</v>
      </c>
      <c r="F76" s="765"/>
      <c r="G76" s="765"/>
    </row>
  </sheetData>
  <mergeCells count="14">
    <mergeCell ref="E75:G75"/>
    <mergeCell ref="E76:G76"/>
    <mergeCell ref="C4:D4"/>
    <mergeCell ref="C65:E65"/>
    <mergeCell ref="C70:E70"/>
    <mergeCell ref="C60:E60"/>
    <mergeCell ref="C61:E61"/>
    <mergeCell ref="C63:E63"/>
    <mergeCell ref="C68:E68"/>
    <mergeCell ref="A1:H1"/>
    <mergeCell ref="A2:H2"/>
    <mergeCell ref="G4:H4"/>
    <mergeCell ref="B3:E3"/>
    <mergeCell ref="E74:G74"/>
  </mergeCells>
  <phoneticPr fontId="4" type="noConversion"/>
  <printOptions horizontalCentered="1"/>
  <pageMargins left="0.23" right="0.23" top="0.49" bottom="0.54" header="0.28999999999999998" footer="0.28000000000000003"/>
  <pageSetup paperSize="9" scale="90" orientation="portrait" horizontalDpi="1200" verticalDpi="1200" r:id="rId1"/>
  <headerFooter alignWithMargins="0">
    <oddFooter>Page &amp;P of &amp;N</oddFooter>
  </headerFooter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T126"/>
  <sheetViews>
    <sheetView workbookViewId="0">
      <selection activeCell="A3" sqref="A3"/>
    </sheetView>
  </sheetViews>
  <sheetFormatPr defaultRowHeight="12.75"/>
  <cols>
    <col min="1" max="1" width="6.140625" customWidth="1"/>
    <col min="2" max="2" width="50.28515625" customWidth="1"/>
    <col min="3" max="3" width="13.7109375" bestFit="1" customWidth="1"/>
    <col min="4" max="4" width="6.7109375" customWidth="1"/>
    <col min="5" max="5" width="11.7109375" customWidth="1"/>
    <col min="6" max="6" width="9.5703125" customWidth="1"/>
    <col min="7" max="7" width="11.7109375" customWidth="1"/>
    <col min="8" max="8" width="2.42578125" customWidth="1"/>
    <col min="11" max="11" width="11.28515625" bestFit="1" customWidth="1"/>
  </cols>
  <sheetData>
    <row r="1" spans="1:20" ht="20.25" customHeight="1" thickBot="1">
      <c r="A1" s="728" t="s">
        <v>91</v>
      </c>
      <c r="B1" s="729"/>
      <c r="C1" s="729"/>
      <c r="D1" s="729"/>
      <c r="E1" s="729"/>
      <c r="F1" s="729"/>
      <c r="G1" s="730"/>
    </row>
    <row r="2" spans="1:20" ht="36" customHeight="1" thickBot="1">
      <c r="A2" s="778" t="str">
        <f>'WS Abstract to be done'!A2:H2</f>
        <v>NAME OF WORK:- CONSTRUCTION OF CATAGARY -II BUNGLALOWS FOR GRADE 18 &amp; 19 @ B&amp;R COLONY DISTRICT T.M.KHAN  (BUNGLALOW 01 NO) ( EXT: DEVELOPMENT).</v>
      </c>
      <c r="B2" s="779"/>
      <c r="C2" s="779"/>
      <c r="D2" s="779"/>
      <c r="E2" s="779"/>
      <c r="F2" s="779"/>
      <c r="G2" s="780"/>
      <c r="H2" s="133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3.5" thickBot="1">
      <c r="A3" s="180"/>
      <c r="B3" s="777" t="s">
        <v>307</v>
      </c>
      <c r="C3" s="777"/>
      <c r="D3" s="777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7.75" customHeight="1" thickBot="1">
      <c r="A4" s="50" t="s">
        <v>125</v>
      </c>
      <c r="B4" s="51" t="s">
        <v>109</v>
      </c>
      <c r="C4" s="735" t="s">
        <v>126</v>
      </c>
      <c r="D4" s="736"/>
      <c r="E4" s="52" t="s">
        <v>198</v>
      </c>
      <c r="F4" s="51" t="s">
        <v>3</v>
      </c>
      <c r="G4" s="57" t="s">
        <v>199</v>
      </c>
      <c r="H4" s="134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3.5">
      <c r="A5" s="53"/>
      <c r="B5" s="54"/>
      <c r="C5" s="54"/>
      <c r="D5" s="54"/>
      <c r="E5" s="54"/>
      <c r="F5" s="54"/>
      <c r="G5" s="54"/>
      <c r="H5" s="54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66" customHeight="1">
      <c r="A6" s="88" t="s">
        <v>188</v>
      </c>
      <c r="B6" s="271" t="s">
        <v>315</v>
      </c>
      <c r="C6" s="197">
        <f>'Ext Devlp'!N11</f>
        <v>15563</v>
      </c>
      <c r="D6" s="97" t="s">
        <v>115</v>
      </c>
      <c r="E6" s="100">
        <v>1488.3</v>
      </c>
      <c r="F6" s="99" t="s">
        <v>29</v>
      </c>
      <c r="G6" s="98">
        <f>C6*E6/1000</f>
        <v>23162.412899999999</v>
      </c>
      <c r="H6" s="90"/>
      <c r="I6" s="5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5.75">
      <c r="A7" s="94"/>
      <c r="B7" s="95"/>
      <c r="C7" s="195"/>
      <c r="D7" s="201"/>
      <c r="E7" s="113"/>
      <c r="F7" s="113"/>
      <c r="G7" s="113"/>
      <c r="H7" s="95"/>
      <c r="I7" s="58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ht="15.75">
      <c r="A8" s="96" t="s">
        <v>189</v>
      </c>
      <c r="B8" s="101" t="s">
        <v>316</v>
      </c>
      <c r="C8" s="103">
        <f>C6</f>
        <v>15563</v>
      </c>
      <c r="D8" s="91" t="s">
        <v>115</v>
      </c>
      <c r="E8" s="101">
        <v>5794.1</v>
      </c>
      <c r="F8" s="99" t="s">
        <v>29</v>
      </c>
      <c r="G8" s="98">
        <f>C8*E8/1000</f>
        <v>90173.578300000008</v>
      </c>
      <c r="H8" s="95"/>
      <c r="I8" s="5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ht="15.75">
      <c r="A9" s="94"/>
      <c r="B9" s="95"/>
      <c r="C9" s="195"/>
      <c r="D9" s="201"/>
      <c r="E9" s="113"/>
      <c r="F9" s="113"/>
      <c r="G9" s="113"/>
      <c r="H9" s="95"/>
      <c r="I9" s="5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ht="63">
      <c r="A10" s="96" t="s">
        <v>190</v>
      </c>
      <c r="B10" s="89" t="s">
        <v>25</v>
      </c>
      <c r="C10" s="103">
        <f>'Ext Devlp'!N16</f>
        <v>812</v>
      </c>
      <c r="D10" s="91" t="s">
        <v>115</v>
      </c>
      <c r="E10" s="92">
        <v>1306.8</v>
      </c>
      <c r="F10" s="93" t="s">
        <v>26</v>
      </c>
      <c r="G10" s="90">
        <f>C10*E10/1000</f>
        <v>1061.1215999999999</v>
      </c>
      <c r="H10" s="95"/>
      <c r="I10" s="5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5.75">
      <c r="A11" s="94"/>
      <c r="B11" s="95"/>
      <c r="C11" s="195"/>
      <c r="D11" s="201"/>
      <c r="E11" s="113"/>
      <c r="F11" s="113"/>
      <c r="G11" s="113"/>
      <c r="H11" s="95"/>
      <c r="I11" s="5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31.5">
      <c r="A12" s="96" t="s">
        <v>200</v>
      </c>
      <c r="B12" s="264" t="s">
        <v>317</v>
      </c>
      <c r="C12" s="103">
        <f>'Ext Devlp'!N24</f>
        <v>669.64</v>
      </c>
      <c r="D12" s="91" t="s">
        <v>115</v>
      </c>
      <c r="E12" s="93">
        <v>3865.15</v>
      </c>
      <c r="F12" s="93" t="s">
        <v>345</v>
      </c>
      <c r="G12" s="90">
        <v>25896</v>
      </c>
      <c r="H12" s="95"/>
      <c r="I12" s="58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ht="15.75">
      <c r="A13" s="96"/>
      <c r="B13" s="264"/>
      <c r="C13" s="103"/>
      <c r="D13" s="91"/>
      <c r="E13" s="93"/>
      <c r="F13" s="93"/>
      <c r="G13" s="90"/>
      <c r="H13" s="95"/>
      <c r="I13" s="58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31.5">
      <c r="A14" s="96" t="s">
        <v>201</v>
      </c>
      <c r="B14" s="97" t="s">
        <v>81</v>
      </c>
      <c r="C14" s="197">
        <f>'Ext Devlp'!N28</f>
        <v>1284</v>
      </c>
      <c r="D14" s="97" t="s">
        <v>61</v>
      </c>
      <c r="E14" s="100">
        <v>531.41</v>
      </c>
      <c r="F14" s="99" t="s">
        <v>71</v>
      </c>
      <c r="G14" s="98">
        <f>C14*E14/100</f>
        <v>6823.3043999999991</v>
      </c>
      <c r="H14" s="95"/>
      <c r="I14" s="58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5.75">
      <c r="A15" s="96"/>
      <c r="B15" s="97"/>
      <c r="C15" s="197"/>
      <c r="D15" s="97"/>
      <c r="E15" s="100"/>
      <c r="F15" s="99"/>
      <c r="G15" s="98"/>
      <c r="H15" s="95"/>
      <c r="I15" s="58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31.5">
      <c r="A16" s="96" t="s">
        <v>202</v>
      </c>
      <c r="B16" s="97" t="s">
        <v>83</v>
      </c>
      <c r="C16" s="197">
        <f>'Ext Devlp'!N30</f>
        <v>1284</v>
      </c>
      <c r="D16" s="97" t="s">
        <v>61</v>
      </c>
      <c r="E16" s="100">
        <v>536.14</v>
      </c>
      <c r="F16" s="99" t="s">
        <v>71</v>
      </c>
      <c r="G16" s="98">
        <f>C16*E16/100</f>
        <v>6884.0375999999997</v>
      </c>
      <c r="H16" s="95"/>
      <c r="I16" s="58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5.75">
      <c r="A17" s="96"/>
      <c r="B17" s="97"/>
      <c r="C17" s="197"/>
      <c r="D17" s="97"/>
      <c r="E17" s="100"/>
      <c r="F17" s="99"/>
      <c r="G17" s="98"/>
      <c r="H17" s="95"/>
      <c r="I17" s="5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36.75" customHeight="1">
      <c r="A18" s="96" t="s">
        <v>203</v>
      </c>
      <c r="B18" s="97" t="s">
        <v>42</v>
      </c>
      <c r="C18" s="197">
        <f>'Ext Devlp'!N39</f>
        <v>1126.75</v>
      </c>
      <c r="D18" s="97" t="s">
        <v>27</v>
      </c>
      <c r="E18" s="100">
        <v>3584.1</v>
      </c>
      <c r="F18" s="99" t="s">
        <v>345</v>
      </c>
      <c r="G18" s="98">
        <v>40393</v>
      </c>
      <c r="H18" s="98"/>
      <c r="I18" s="58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4.25" customHeight="1">
      <c r="A19" s="96"/>
      <c r="B19" s="97"/>
      <c r="C19" s="197"/>
      <c r="D19" s="97"/>
      <c r="E19" s="100"/>
      <c r="F19" s="99"/>
      <c r="G19" s="98"/>
      <c r="H19" s="98"/>
      <c r="I19" s="58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47.25">
      <c r="A20" s="96" t="s">
        <v>46</v>
      </c>
      <c r="B20" s="150" t="s">
        <v>220</v>
      </c>
      <c r="C20" s="197"/>
      <c r="D20" s="97"/>
      <c r="E20" s="100"/>
      <c r="F20" s="99"/>
      <c r="G20" s="98"/>
      <c r="H20" s="98"/>
      <c r="I20" s="58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5.75" customHeight="1">
      <c r="A21" s="96"/>
      <c r="B21" s="132" t="s">
        <v>318</v>
      </c>
      <c r="C21" s="197">
        <f>'Ext Devlp'!N45</f>
        <v>1847.5</v>
      </c>
      <c r="D21" s="97" t="s">
        <v>61</v>
      </c>
      <c r="E21" s="100">
        <v>1820.23</v>
      </c>
      <c r="F21" s="99" t="s">
        <v>71</v>
      </c>
      <c r="G21" s="98">
        <v>33639</v>
      </c>
      <c r="H21" s="98"/>
      <c r="I21" s="58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15.75" customHeight="1">
      <c r="A22" s="96"/>
      <c r="B22" s="132"/>
      <c r="C22" s="197"/>
      <c r="D22" s="97"/>
      <c r="E22" s="100"/>
      <c r="F22" s="99"/>
      <c r="G22" s="98"/>
      <c r="H22" s="98"/>
      <c r="I22" s="58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60" customHeight="1">
      <c r="A23" s="96" t="s">
        <v>60</v>
      </c>
      <c r="B23" s="97" t="s">
        <v>319</v>
      </c>
      <c r="C23" s="300">
        <f>'Ext Devlp'!N48</f>
        <v>76</v>
      </c>
      <c r="D23" s="97" t="s">
        <v>131</v>
      </c>
      <c r="E23" s="100">
        <v>385.76</v>
      </c>
      <c r="F23" s="99" t="s">
        <v>133</v>
      </c>
      <c r="G23" s="98">
        <f>C23*E23</f>
        <v>29317.759999999998</v>
      </c>
      <c r="H23" s="98"/>
      <c r="I23" s="58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15.75" customHeight="1">
      <c r="A24" s="96"/>
      <c r="B24" s="132"/>
      <c r="C24" s="197"/>
      <c r="D24" s="97"/>
      <c r="E24" s="100"/>
      <c r="F24" s="99"/>
      <c r="G24" s="98"/>
      <c r="H24" s="98"/>
      <c r="I24" s="58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58.5" customHeight="1">
      <c r="A25" s="96" t="s">
        <v>62</v>
      </c>
      <c r="B25" s="146" t="s">
        <v>320</v>
      </c>
      <c r="C25" s="272">
        <f>'Ext Devlp'!N51</f>
        <v>57</v>
      </c>
      <c r="D25" s="164" t="s">
        <v>131</v>
      </c>
      <c r="E25" s="165">
        <v>115.47</v>
      </c>
      <c r="F25" s="166" t="s">
        <v>133</v>
      </c>
      <c r="G25" s="183">
        <f>C25*E25</f>
        <v>6581.79</v>
      </c>
      <c r="H25" s="98"/>
      <c r="I25" s="58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15.75">
      <c r="A26" s="102"/>
      <c r="B26" s="101"/>
      <c r="C26" s="102"/>
      <c r="D26" s="101"/>
      <c r="E26" s="101"/>
      <c r="F26" s="101"/>
      <c r="G26" s="101"/>
      <c r="H26" s="101"/>
      <c r="I26" s="58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15.75">
      <c r="A27" s="104"/>
      <c r="B27" s="93"/>
      <c r="C27" s="766" t="s">
        <v>209</v>
      </c>
      <c r="D27" s="766"/>
      <c r="E27" s="766"/>
      <c r="F27" s="104"/>
      <c r="G27" s="103">
        <f>SUM(G6+G10+G12+G14+G16+G18+G21+G23+G25)</f>
        <v>173758.42650000003</v>
      </c>
      <c r="H27" s="135" t="s">
        <v>197</v>
      </c>
      <c r="I27" s="58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15.75">
      <c r="A28" s="104"/>
      <c r="B28" s="93"/>
      <c r="C28" s="766" t="s">
        <v>292</v>
      </c>
      <c r="D28" s="766"/>
      <c r="E28" s="766"/>
      <c r="F28" s="766"/>
      <c r="G28" s="103">
        <f>Cartage!E17</f>
        <v>60082.239094868011</v>
      </c>
      <c r="H28" s="135" t="s">
        <v>197</v>
      </c>
      <c r="I28" s="58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5.75">
      <c r="A29" s="104"/>
      <c r="B29" s="93"/>
      <c r="C29" s="782" t="s">
        <v>321</v>
      </c>
      <c r="D29" s="782"/>
      <c r="E29" s="782"/>
      <c r="F29" s="782"/>
      <c r="G29" s="103">
        <f>(G27+G28)*20/100</f>
        <v>46768.133118973608</v>
      </c>
      <c r="H29" s="135" t="s">
        <v>197</v>
      </c>
      <c r="I29" s="58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15.75">
      <c r="A30" s="104"/>
      <c r="B30" s="93"/>
      <c r="C30" s="104"/>
      <c r="D30" s="104" t="s">
        <v>132</v>
      </c>
      <c r="E30" s="104"/>
      <c r="F30" s="104"/>
      <c r="G30" s="103">
        <f>G27+G28+G29+G8</f>
        <v>370782.37701384164</v>
      </c>
      <c r="H30" s="135" t="s">
        <v>197</v>
      </c>
      <c r="I30" s="58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15.75">
      <c r="A31" s="104"/>
      <c r="B31" s="93"/>
      <c r="C31" s="766" t="s">
        <v>216</v>
      </c>
      <c r="D31" s="766"/>
      <c r="E31" s="766"/>
      <c r="F31" s="104"/>
      <c r="G31" s="108"/>
      <c r="H31" s="135"/>
      <c r="I31" s="5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15.75">
      <c r="A32" s="104"/>
      <c r="B32" s="93"/>
      <c r="C32" s="109">
        <v>227</v>
      </c>
      <c r="D32" s="104" t="s">
        <v>217</v>
      </c>
      <c r="E32" s="104" t="s">
        <v>73</v>
      </c>
      <c r="F32" s="104"/>
      <c r="G32" s="103">
        <f>C32*205</f>
        <v>46535</v>
      </c>
      <c r="H32" s="135" t="s">
        <v>197</v>
      </c>
      <c r="I32" s="58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15.75">
      <c r="A33" s="104"/>
      <c r="B33" s="93"/>
      <c r="C33" s="781" t="s">
        <v>218</v>
      </c>
      <c r="D33" s="781"/>
      <c r="E33" s="781"/>
      <c r="F33" s="104"/>
      <c r="G33" s="108"/>
      <c r="H33" s="135"/>
      <c r="I33" s="58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5.75">
      <c r="A34" s="104"/>
      <c r="B34" s="93"/>
      <c r="C34" s="109">
        <v>9040</v>
      </c>
      <c r="D34" s="127" t="s">
        <v>219</v>
      </c>
      <c r="E34" s="110" t="s">
        <v>134</v>
      </c>
      <c r="F34" s="104"/>
      <c r="G34" s="103">
        <f>C34*3800/1000</f>
        <v>34352</v>
      </c>
      <c r="H34" s="135" t="s">
        <v>197</v>
      </c>
      <c r="I34" s="58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15.75">
      <c r="A35" s="104"/>
      <c r="B35" s="93"/>
      <c r="C35" s="766" t="s">
        <v>211</v>
      </c>
      <c r="D35" s="766"/>
      <c r="E35" s="766"/>
      <c r="F35" s="104"/>
      <c r="G35" s="136">
        <f>SUM(G30:G34)</f>
        <v>451669.37701384164</v>
      </c>
      <c r="H35" s="135" t="s">
        <v>197</v>
      </c>
      <c r="I35" s="58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5.75">
      <c r="A36" s="104"/>
      <c r="B36" s="93"/>
      <c r="C36" s="111"/>
      <c r="D36" s="111"/>
      <c r="E36" s="111"/>
      <c r="F36" s="104"/>
      <c r="G36" s="131"/>
      <c r="H36" s="131"/>
      <c r="I36" s="58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15.75">
      <c r="A37" s="104"/>
      <c r="B37" s="93"/>
      <c r="C37" s="111"/>
      <c r="D37" s="111"/>
      <c r="E37" s="111"/>
      <c r="F37" s="104"/>
      <c r="G37" s="131"/>
      <c r="H37" s="131"/>
      <c r="I37" s="58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5.75">
      <c r="A38" s="112"/>
      <c r="B38" s="113"/>
      <c r="C38" s="114"/>
      <c r="D38" s="114"/>
      <c r="E38" s="114"/>
      <c r="F38" s="112"/>
      <c r="G38" s="112"/>
      <c r="H38" s="112"/>
      <c r="I38" s="58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15.75">
      <c r="A39" s="112"/>
      <c r="B39" s="140" t="s">
        <v>92</v>
      </c>
      <c r="C39" s="138"/>
      <c r="D39" s="138"/>
      <c r="E39" s="769" t="s">
        <v>119</v>
      </c>
      <c r="F39" s="769"/>
      <c r="G39" s="769"/>
      <c r="H39" s="130"/>
      <c r="I39" s="58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15.75">
      <c r="A40" s="112"/>
      <c r="B40" s="140" t="s">
        <v>93</v>
      </c>
      <c r="C40" s="138"/>
      <c r="D40" s="138"/>
      <c r="E40" s="769" t="s">
        <v>122</v>
      </c>
      <c r="F40" s="769"/>
      <c r="G40" s="769"/>
      <c r="H40" s="130"/>
      <c r="I40" s="58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ht="15.75">
      <c r="A41" s="112"/>
      <c r="B41" s="140" t="s">
        <v>94</v>
      </c>
      <c r="C41" s="139"/>
      <c r="D41" s="139"/>
      <c r="E41" s="765" t="s">
        <v>86</v>
      </c>
      <c r="F41" s="765"/>
      <c r="G41" s="765"/>
      <c r="H41" s="129"/>
      <c r="I41" s="58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15.75">
      <c r="A42" s="112"/>
      <c r="B42" s="129"/>
      <c r="C42" s="129"/>
      <c r="D42" s="129"/>
      <c r="E42" s="129"/>
      <c r="F42" s="129"/>
      <c r="G42" s="129"/>
      <c r="H42" s="129"/>
      <c r="I42" s="58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15.75">
      <c r="A43" s="112"/>
      <c r="B43" s="273"/>
      <c r="C43" s="274"/>
      <c r="D43" s="275"/>
      <c r="E43" s="113"/>
      <c r="F43" s="113"/>
      <c r="G43" s="113"/>
      <c r="H43" s="113"/>
      <c r="I43" s="58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15.75">
      <c r="A44" s="112"/>
      <c r="B44" s="276"/>
      <c r="C44" s="274"/>
      <c r="D44" s="275"/>
      <c r="E44" s="113"/>
      <c r="F44" s="113"/>
      <c r="G44" s="113"/>
      <c r="H44" s="113"/>
      <c r="I44" s="58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15.75">
      <c r="A45" s="112"/>
      <c r="B45" s="277"/>
      <c r="C45" s="278"/>
      <c r="D45" s="279"/>
      <c r="E45" s="113"/>
      <c r="F45" s="113"/>
      <c r="G45" s="113"/>
      <c r="H45" s="113"/>
      <c r="I45" s="58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15.75">
      <c r="A46" s="112"/>
      <c r="B46" s="280"/>
      <c r="C46" s="281"/>
      <c r="D46" s="279"/>
      <c r="E46" s="113"/>
      <c r="F46" s="113"/>
      <c r="G46" s="113"/>
      <c r="H46" s="113"/>
      <c r="I46" s="58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15.75">
      <c r="A47" s="112"/>
      <c r="B47" s="277"/>
      <c r="C47" s="281"/>
      <c r="D47" s="279"/>
      <c r="E47" s="113"/>
      <c r="F47" s="113"/>
      <c r="G47" s="113"/>
      <c r="H47" s="113"/>
      <c r="I47" s="58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15.75">
      <c r="A48" s="104"/>
      <c r="B48" s="280"/>
      <c r="C48" s="282"/>
      <c r="D48" s="279"/>
      <c r="E48" s="93"/>
      <c r="F48" s="93"/>
      <c r="G48" s="93"/>
      <c r="H48" s="93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15.75">
      <c r="A49" s="104"/>
      <c r="B49" s="277"/>
      <c r="C49" s="281"/>
      <c r="D49" s="279"/>
      <c r="E49" s="93"/>
      <c r="F49" s="93"/>
      <c r="G49" s="93"/>
      <c r="H49" s="93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15.75">
      <c r="A50" s="104"/>
      <c r="B50" s="277"/>
      <c r="C50" s="282"/>
      <c r="D50" s="279"/>
      <c r="E50" s="93"/>
      <c r="F50" s="93"/>
      <c r="G50" s="93"/>
      <c r="H50" s="93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5.75">
      <c r="A51" s="104"/>
      <c r="B51" s="277"/>
      <c r="C51" s="281"/>
      <c r="D51" s="279"/>
      <c r="E51" s="93"/>
      <c r="F51" s="93"/>
      <c r="G51" s="93"/>
      <c r="H51" s="93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15.75">
      <c r="A52" s="104"/>
      <c r="B52" s="280"/>
      <c r="C52" s="282"/>
      <c r="D52" s="279"/>
      <c r="E52" s="93"/>
      <c r="F52" s="93"/>
      <c r="G52" s="93"/>
      <c r="H52" s="93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5.75">
      <c r="A53" s="104"/>
      <c r="B53" s="277"/>
      <c r="C53" s="278"/>
      <c r="D53" s="279"/>
      <c r="E53" s="93"/>
      <c r="F53" s="93"/>
      <c r="G53" s="93"/>
      <c r="H53" s="93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15.75">
      <c r="A54" s="104"/>
      <c r="B54" s="93"/>
      <c r="C54" s="104"/>
      <c r="D54" s="93"/>
      <c r="E54" s="93"/>
      <c r="F54" s="93"/>
      <c r="G54" s="93"/>
      <c r="H54" s="93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>
      <c r="A55" s="56"/>
      <c r="B55" s="55"/>
      <c r="C55" s="56"/>
      <c r="D55" s="55"/>
      <c r="E55" s="55"/>
      <c r="F55" s="55"/>
      <c r="G55" s="55"/>
      <c r="H55" s="55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>
      <c r="A56" s="56"/>
      <c r="B56" s="55"/>
      <c r="C56" s="56"/>
      <c r="D56" s="55"/>
      <c r="E56" s="55"/>
      <c r="F56" s="55"/>
      <c r="G56" s="55"/>
      <c r="H56" s="55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>
      <c r="A57" s="56"/>
      <c r="B57" s="55"/>
      <c r="C57" s="56"/>
      <c r="D57" s="55"/>
      <c r="E57" s="55"/>
      <c r="F57" s="55"/>
      <c r="G57" s="55"/>
      <c r="H57" s="55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>
      <c r="A58" s="56"/>
      <c r="B58" s="55"/>
      <c r="C58" s="56"/>
      <c r="D58" s="55"/>
      <c r="E58" s="55"/>
      <c r="F58" s="55"/>
      <c r="G58" s="55"/>
      <c r="H58" s="55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>
      <c r="A59" s="56"/>
      <c r="B59" s="55"/>
      <c r="C59" s="56"/>
      <c r="D59" s="55"/>
      <c r="E59" s="55"/>
      <c r="F59" s="55"/>
      <c r="G59" s="55"/>
      <c r="H59" s="55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</row>
    <row r="60" spans="1:20">
      <c r="A60" s="56"/>
      <c r="B60" s="55"/>
      <c r="C60" s="56"/>
      <c r="D60" s="55"/>
      <c r="E60" s="55"/>
      <c r="F60" s="55"/>
      <c r="G60" s="55"/>
      <c r="H60" s="55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</row>
    <row r="61" spans="1:20">
      <c r="A61" s="56"/>
      <c r="B61" s="55"/>
      <c r="C61" s="56"/>
      <c r="D61" s="55"/>
      <c r="E61" s="55"/>
      <c r="F61" s="55"/>
      <c r="G61" s="55"/>
      <c r="H61" s="55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</row>
    <row r="62" spans="1:20">
      <c r="A62" s="56"/>
      <c r="B62" s="55"/>
      <c r="C62" s="56"/>
      <c r="D62" s="55"/>
      <c r="E62" s="55"/>
      <c r="F62" s="55"/>
      <c r="G62" s="55"/>
      <c r="H62" s="55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</row>
    <row r="63" spans="1:20">
      <c r="A63" s="56"/>
      <c r="B63" s="55"/>
      <c r="C63" s="56"/>
      <c r="D63" s="55"/>
      <c r="E63" s="55"/>
      <c r="F63" s="55"/>
      <c r="G63" s="55"/>
      <c r="H63" s="55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>
      <c r="A64" s="56"/>
      <c r="B64" s="55"/>
      <c r="C64" s="56"/>
      <c r="D64" s="55"/>
      <c r="E64" s="55"/>
      <c r="F64" s="55"/>
      <c r="G64" s="55"/>
      <c r="H64" s="55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20">
      <c r="A65" s="56"/>
      <c r="B65" s="55"/>
      <c r="C65" s="56"/>
      <c r="D65" s="55"/>
      <c r="E65" s="55"/>
      <c r="F65" s="55"/>
      <c r="G65" s="55"/>
      <c r="H65" s="55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</row>
    <row r="66" spans="1:20">
      <c r="A66" s="56"/>
      <c r="B66" s="55"/>
      <c r="C66" s="56"/>
      <c r="D66" s="55"/>
      <c r="E66" s="55"/>
      <c r="F66" s="55"/>
      <c r="G66" s="55"/>
      <c r="H66" s="55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</row>
    <row r="67" spans="1:20">
      <c r="A67" s="56"/>
      <c r="B67" s="55"/>
      <c r="C67" s="56"/>
      <c r="D67" s="55"/>
      <c r="E67" s="55"/>
      <c r="F67" s="55"/>
      <c r="G67" s="55"/>
      <c r="H67" s="55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</row>
    <row r="68" spans="1:20">
      <c r="A68" s="56"/>
      <c r="B68" s="55"/>
      <c r="C68" s="56"/>
      <c r="D68" s="55"/>
      <c r="E68" s="55"/>
      <c r="F68" s="55"/>
      <c r="G68" s="55"/>
      <c r="H68" s="55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</row>
    <row r="69" spans="1:20">
      <c r="A69" s="56"/>
      <c r="B69" s="55"/>
      <c r="C69" s="56"/>
      <c r="D69" s="55"/>
      <c r="E69" s="55"/>
      <c r="F69" s="55"/>
      <c r="G69" s="55"/>
      <c r="H69" s="55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20">
      <c r="A70" s="56"/>
      <c r="B70" s="55"/>
      <c r="C70" s="56"/>
      <c r="D70" s="55"/>
      <c r="E70" s="55"/>
      <c r="F70" s="55"/>
      <c r="G70" s="55"/>
      <c r="H70" s="55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</row>
    <row r="71" spans="1:20">
      <c r="A71" s="56"/>
      <c r="B71" s="55"/>
      <c r="C71" s="56"/>
      <c r="D71" s="55"/>
      <c r="E71" s="55"/>
      <c r="F71" s="55"/>
      <c r="G71" s="55"/>
      <c r="H71" s="55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</row>
    <row r="72" spans="1:20">
      <c r="A72" s="56"/>
      <c r="B72" s="55"/>
      <c r="C72" s="56"/>
      <c r="D72" s="55"/>
      <c r="E72" s="55"/>
      <c r="F72" s="55"/>
      <c r="G72" s="55"/>
      <c r="H72" s="55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</row>
    <row r="73" spans="1:20">
      <c r="A73" s="56"/>
      <c r="B73" s="55"/>
      <c r="C73" s="56"/>
      <c r="D73" s="55"/>
      <c r="E73" s="55"/>
      <c r="F73" s="55"/>
      <c r="G73" s="55"/>
      <c r="H73" s="55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</row>
    <row r="74" spans="1:20">
      <c r="A74" s="56"/>
      <c r="B74" s="55"/>
      <c r="C74" s="56"/>
      <c r="D74" s="55"/>
      <c r="E74" s="55"/>
      <c r="F74" s="55"/>
      <c r="G74" s="55"/>
      <c r="H74" s="55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</row>
    <row r="75" spans="1:20">
      <c r="A75" s="56"/>
      <c r="B75" s="55"/>
      <c r="C75" s="56"/>
      <c r="D75" s="55"/>
      <c r="E75" s="55"/>
      <c r="F75" s="55"/>
      <c r="G75" s="55"/>
      <c r="H75" s="55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</row>
    <row r="76" spans="1:20">
      <c r="A76" s="56"/>
      <c r="B76" s="55"/>
      <c r="C76" s="56"/>
      <c r="D76" s="55"/>
      <c r="E76" s="55"/>
      <c r="F76" s="55"/>
      <c r="G76" s="55"/>
      <c r="H76" s="55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</row>
    <row r="77" spans="1:20">
      <c r="A77" s="56"/>
      <c r="B77" s="55"/>
      <c r="C77" s="56"/>
      <c r="D77" s="55"/>
      <c r="E77" s="55"/>
      <c r="F77" s="55"/>
      <c r="G77" s="55"/>
      <c r="H77" s="55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</row>
    <row r="78" spans="1:20">
      <c r="A78" s="56"/>
      <c r="B78" s="55"/>
      <c r="C78" s="56"/>
      <c r="D78" s="55"/>
      <c r="E78" s="55"/>
      <c r="F78" s="55"/>
      <c r="G78" s="55"/>
      <c r="H78" s="55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</row>
    <row r="79" spans="1:20">
      <c r="A79" s="56"/>
      <c r="B79" s="55"/>
      <c r="C79" s="56"/>
      <c r="D79" s="55"/>
      <c r="E79" s="55"/>
      <c r="F79" s="55"/>
      <c r="G79" s="55"/>
      <c r="H79" s="55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</row>
    <row r="80" spans="1:20">
      <c r="A80" s="56"/>
      <c r="B80" s="55"/>
      <c r="C80" s="56"/>
      <c r="D80" s="55"/>
      <c r="E80" s="55"/>
      <c r="F80" s="55"/>
      <c r="G80" s="55"/>
      <c r="H80" s="55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</row>
    <row r="81" spans="1:20">
      <c r="A81" s="56"/>
      <c r="B81" s="55"/>
      <c r="C81" s="56"/>
      <c r="D81" s="55"/>
      <c r="E81" s="55"/>
      <c r="F81" s="55"/>
      <c r="G81" s="55"/>
      <c r="H81" s="55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</row>
    <row r="82" spans="1:20">
      <c r="A82" s="56"/>
      <c r="B82" s="55"/>
      <c r="C82" s="56"/>
      <c r="D82" s="55"/>
      <c r="E82" s="55"/>
      <c r="F82" s="55"/>
      <c r="G82" s="55"/>
      <c r="H82" s="55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</row>
    <row r="83" spans="1:20">
      <c r="A83" s="56"/>
      <c r="B83" s="55"/>
      <c r="C83" s="56"/>
      <c r="D83" s="55"/>
      <c r="E83" s="55"/>
      <c r="F83" s="55"/>
      <c r="G83" s="55"/>
      <c r="H83" s="55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</row>
    <row r="84" spans="1:20">
      <c r="A84" s="56"/>
      <c r="B84" s="55"/>
      <c r="C84" s="56"/>
      <c r="D84" s="55"/>
      <c r="E84" s="55"/>
      <c r="F84" s="55"/>
      <c r="G84" s="55"/>
      <c r="H84" s="55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</row>
    <row r="85" spans="1:20">
      <c r="A85" s="56"/>
      <c r="B85" s="55"/>
      <c r="C85" s="56"/>
      <c r="D85" s="55"/>
      <c r="E85" s="55"/>
      <c r="F85" s="55"/>
      <c r="G85" s="55"/>
      <c r="H85" s="55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</row>
    <row r="86" spans="1:20">
      <c r="A86" s="56"/>
      <c r="B86" s="55"/>
      <c r="C86" s="56"/>
      <c r="D86" s="55"/>
      <c r="E86" s="55"/>
      <c r="F86" s="55"/>
      <c r="G86" s="55"/>
      <c r="H86" s="55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</row>
    <row r="87" spans="1:20">
      <c r="A87" s="56"/>
      <c r="B87" s="55"/>
      <c r="C87" s="56"/>
      <c r="D87" s="55"/>
      <c r="E87" s="55"/>
      <c r="F87" s="55"/>
      <c r="G87" s="55"/>
      <c r="H87" s="55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</row>
    <row r="88" spans="1:20">
      <c r="A88" s="56"/>
      <c r="B88" s="55"/>
      <c r="C88" s="56"/>
      <c r="D88" s="55"/>
      <c r="E88" s="55"/>
      <c r="F88" s="55"/>
      <c r="G88" s="55"/>
      <c r="H88" s="55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</row>
    <row r="89" spans="1:20">
      <c r="A89" s="56"/>
      <c r="B89" s="55"/>
      <c r="C89" s="56"/>
      <c r="D89" s="55"/>
      <c r="E89" s="55"/>
      <c r="F89" s="55"/>
      <c r="G89" s="55"/>
      <c r="H89" s="55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</row>
    <row r="90" spans="1:20">
      <c r="A90" s="56"/>
      <c r="B90" s="55"/>
      <c r="C90" s="56"/>
      <c r="D90" s="55"/>
      <c r="E90" s="55"/>
      <c r="F90" s="55"/>
      <c r="G90" s="55"/>
      <c r="H90" s="55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</row>
    <row r="91" spans="1:20">
      <c r="A91" s="56"/>
      <c r="B91" s="55"/>
      <c r="C91" s="56"/>
      <c r="D91" s="55"/>
      <c r="E91" s="55"/>
      <c r="F91" s="55"/>
      <c r="G91" s="55"/>
      <c r="H91" s="55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</row>
    <row r="92" spans="1:20">
      <c r="A92" s="56"/>
      <c r="B92" s="55"/>
      <c r="C92" s="56"/>
      <c r="D92" s="55"/>
      <c r="E92" s="55"/>
      <c r="F92" s="55"/>
      <c r="G92" s="55"/>
      <c r="H92" s="55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</row>
    <row r="93" spans="1:20">
      <c r="A93" s="56"/>
      <c r="B93" s="55"/>
      <c r="C93" s="56"/>
      <c r="D93" s="55"/>
      <c r="E93" s="55"/>
      <c r="F93" s="55"/>
      <c r="G93" s="55"/>
      <c r="H93" s="55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</row>
    <row r="94" spans="1:20">
      <c r="A94" s="56"/>
      <c r="B94" s="55"/>
      <c r="C94" s="56"/>
      <c r="D94" s="55"/>
      <c r="E94" s="55"/>
      <c r="F94" s="55"/>
      <c r="G94" s="55"/>
      <c r="H94" s="55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</row>
    <row r="95" spans="1:20">
      <c r="A95" s="56"/>
      <c r="B95" s="55"/>
      <c r="C95" s="56"/>
      <c r="D95" s="55"/>
      <c r="E95" s="55"/>
      <c r="F95" s="55"/>
      <c r="G95" s="55"/>
      <c r="H95" s="55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</row>
    <row r="96" spans="1:20">
      <c r="A96" s="56"/>
      <c r="B96" s="55"/>
      <c r="C96" s="56"/>
      <c r="D96" s="55"/>
      <c r="E96" s="55"/>
      <c r="F96" s="55"/>
      <c r="G96" s="55"/>
      <c r="H96" s="55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</row>
    <row r="97" spans="1:20">
      <c r="A97" s="56"/>
      <c r="B97" s="55"/>
      <c r="C97" s="56"/>
      <c r="D97" s="55"/>
      <c r="E97" s="55"/>
      <c r="F97" s="55"/>
      <c r="G97" s="55"/>
      <c r="H97" s="55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</row>
    <row r="98" spans="1:20">
      <c r="A98" s="56"/>
      <c r="B98" s="55"/>
      <c r="C98" s="56"/>
      <c r="D98" s="55"/>
      <c r="E98" s="55"/>
      <c r="F98" s="55"/>
      <c r="G98" s="55"/>
      <c r="H98" s="55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</row>
    <row r="99" spans="1:20">
      <c r="A99" s="56"/>
      <c r="B99" s="55"/>
      <c r="C99" s="56"/>
      <c r="D99" s="55"/>
      <c r="E99" s="55"/>
      <c r="F99" s="55"/>
      <c r="G99" s="55"/>
      <c r="H99" s="55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</row>
    <row r="100" spans="1:20">
      <c r="A100" s="47"/>
      <c r="B100" s="1"/>
      <c r="C100" s="47"/>
      <c r="D100" s="1"/>
      <c r="E100" s="1"/>
      <c r="F100" s="1"/>
      <c r="G100" s="1"/>
      <c r="H100" s="1"/>
      <c r="L100" s="49"/>
      <c r="M100" s="49"/>
      <c r="N100" s="49"/>
      <c r="O100" s="49"/>
      <c r="P100" s="49"/>
      <c r="Q100" s="49"/>
      <c r="R100" s="49"/>
      <c r="S100" s="49"/>
      <c r="T100" s="49"/>
    </row>
    <row r="101" spans="1:20">
      <c r="A101" s="47"/>
      <c r="B101" s="1"/>
      <c r="C101" s="47"/>
      <c r="D101" s="1"/>
      <c r="E101" s="1"/>
      <c r="F101" s="1"/>
      <c r="G101" s="1"/>
      <c r="H101" s="1"/>
      <c r="L101" s="49"/>
      <c r="M101" s="49"/>
      <c r="N101" s="49"/>
      <c r="O101" s="49"/>
      <c r="P101" s="49"/>
      <c r="Q101" s="49"/>
      <c r="R101" s="49"/>
      <c r="S101" s="49"/>
      <c r="T101" s="49"/>
    </row>
    <row r="102" spans="1:20">
      <c r="A102" s="47"/>
      <c r="B102" s="1"/>
      <c r="C102" s="47"/>
      <c r="D102" s="1"/>
      <c r="E102" s="1"/>
      <c r="F102" s="1"/>
      <c r="G102" s="1"/>
      <c r="H102" s="1"/>
      <c r="L102" s="49"/>
      <c r="M102" s="49"/>
      <c r="N102" s="49"/>
      <c r="O102" s="49"/>
      <c r="P102" s="49"/>
      <c r="Q102" s="49"/>
      <c r="R102" s="49"/>
      <c r="S102" s="49"/>
      <c r="T102" s="49"/>
    </row>
    <row r="103" spans="1:20">
      <c r="A103" s="47"/>
      <c r="B103" s="1"/>
      <c r="C103" s="47"/>
      <c r="D103" s="1"/>
      <c r="E103" s="1"/>
      <c r="F103" s="1"/>
      <c r="G103" s="1"/>
      <c r="H103" s="1"/>
      <c r="L103" s="49"/>
      <c r="M103" s="49"/>
      <c r="N103" s="49"/>
      <c r="O103" s="49"/>
      <c r="P103" s="49"/>
      <c r="Q103" s="49"/>
      <c r="R103" s="49"/>
      <c r="S103" s="49"/>
      <c r="T103" s="49"/>
    </row>
    <row r="104" spans="1:20">
      <c r="A104" s="47"/>
      <c r="B104" s="1"/>
      <c r="C104" s="47"/>
      <c r="D104" s="1"/>
      <c r="E104" s="1"/>
      <c r="F104" s="1"/>
      <c r="G104" s="1"/>
      <c r="H104" s="1"/>
    </row>
    <row r="105" spans="1:20">
      <c r="A105" s="47"/>
      <c r="B105" s="1"/>
      <c r="C105" s="47"/>
      <c r="D105" s="1"/>
      <c r="E105" s="1"/>
      <c r="F105" s="1"/>
      <c r="G105" s="1"/>
      <c r="H105" s="1"/>
    </row>
    <row r="106" spans="1:20">
      <c r="A106" s="47"/>
      <c r="B106" s="1"/>
      <c r="C106" s="47"/>
      <c r="D106" s="1"/>
      <c r="E106" s="1"/>
      <c r="F106" s="1"/>
      <c r="G106" s="1"/>
      <c r="H106" s="1"/>
    </row>
    <row r="107" spans="1:20">
      <c r="A107" s="47"/>
      <c r="B107" s="1"/>
      <c r="C107" s="47"/>
      <c r="D107" s="1"/>
      <c r="E107" s="1"/>
      <c r="F107" s="1"/>
      <c r="G107" s="1"/>
      <c r="H107" s="1"/>
    </row>
    <row r="108" spans="1:20">
      <c r="A108" s="47"/>
      <c r="B108" s="1"/>
      <c r="C108" s="47"/>
      <c r="D108" s="1"/>
      <c r="E108" s="1"/>
      <c r="F108" s="1"/>
      <c r="G108" s="1"/>
      <c r="H108" s="1"/>
    </row>
    <row r="109" spans="1:20">
      <c r="A109" s="47"/>
      <c r="B109" s="1"/>
      <c r="C109" s="47"/>
      <c r="D109" s="1"/>
      <c r="E109" s="1"/>
      <c r="F109" s="1"/>
      <c r="G109" s="1"/>
      <c r="H109" s="1"/>
    </row>
    <row r="110" spans="1:20">
      <c r="A110" s="47"/>
      <c r="B110" s="1"/>
      <c r="C110" s="47"/>
      <c r="D110" s="1"/>
      <c r="E110" s="1"/>
      <c r="F110" s="1"/>
      <c r="G110" s="1"/>
      <c r="H110" s="1"/>
    </row>
    <row r="111" spans="1:20">
      <c r="A111" s="47"/>
      <c r="B111" s="1"/>
      <c r="C111" s="47"/>
      <c r="D111" s="1"/>
      <c r="E111" s="1"/>
      <c r="F111" s="1"/>
      <c r="G111" s="1"/>
      <c r="H111" s="1"/>
    </row>
    <row r="112" spans="1:20">
      <c r="A112" s="47"/>
      <c r="B112" s="1"/>
      <c r="C112" s="47"/>
      <c r="D112" s="1"/>
      <c r="E112" s="1"/>
      <c r="F112" s="1"/>
      <c r="G112" s="1"/>
      <c r="H112" s="1"/>
    </row>
    <row r="113" spans="1:8">
      <c r="A113" s="47"/>
      <c r="B113" s="1"/>
      <c r="C113" s="47"/>
      <c r="D113" s="1"/>
      <c r="E113" s="1"/>
      <c r="F113" s="1"/>
      <c r="G113" s="1"/>
      <c r="H113" s="1"/>
    </row>
    <row r="114" spans="1:8">
      <c r="A114" s="47"/>
      <c r="B114" s="1"/>
      <c r="C114" s="47"/>
      <c r="D114" s="1"/>
      <c r="E114" s="1"/>
      <c r="F114" s="1"/>
      <c r="G114" s="1"/>
      <c r="H114" s="1"/>
    </row>
    <row r="115" spans="1:8">
      <c r="A115" s="47"/>
      <c r="B115" s="1"/>
      <c r="C115" s="47"/>
      <c r="D115" s="1"/>
      <c r="E115" s="1"/>
      <c r="F115" s="1"/>
      <c r="G115" s="1"/>
      <c r="H115" s="1"/>
    </row>
    <row r="116" spans="1:8">
      <c r="A116" s="47"/>
      <c r="B116" s="1"/>
      <c r="C116" s="47"/>
      <c r="D116" s="1"/>
      <c r="E116" s="1"/>
      <c r="F116" s="1"/>
      <c r="G116" s="1"/>
      <c r="H116" s="1"/>
    </row>
    <row r="117" spans="1:8">
      <c r="A117" s="47"/>
      <c r="B117" s="1"/>
      <c r="C117" s="47"/>
      <c r="D117" s="1"/>
      <c r="E117" s="1"/>
      <c r="F117" s="1"/>
      <c r="G117" s="1"/>
      <c r="H117" s="1"/>
    </row>
    <row r="118" spans="1:8">
      <c r="A118" s="47"/>
      <c r="B118" s="1"/>
      <c r="C118" s="47"/>
      <c r="D118" s="1"/>
      <c r="E118" s="1"/>
      <c r="F118" s="1"/>
      <c r="G118" s="1"/>
      <c r="H118" s="1"/>
    </row>
    <row r="119" spans="1:8">
      <c r="A119" s="47"/>
      <c r="B119" s="1"/>
      <c r="C119" s="47"/>
      <c r="D119" s="1"/>
      <c r="E119" s="1"/>
      <c r="F119" s="1"/>
      <c r="G119" s="1"/>
      <c r="H119" s="1"/>
    </row>
    <row r="120" spans="1:8">
      <c r="A120" s="47"/>
      <c r="B120" s="1"/>
      <c r="C120" s="47"/>
      <c r="D120" s="1"/>
      <c r="E120" s="1"/>
      <c r="F120" s="1"/>
      <c r="G120" s="1"/>
      <c r="H120" s="1"/>
    </row>
    <row r="121" spans="1:8">
      <c r="A121" s="47"/>
      <c r="B121" s="1"/>
      <c r="C121" s="47"/>
      <c r="D121" s="1"/>
      <c r="E121" s="1"/>
      <c r="F121" s="1"/>
      <c r="G121" s="1"/>
      <c r="H121" s="1"/>
    </row>
    <row r="122" spans="1:8">
      <c r="A122" s="47"/>
      <c r="B122" s="1"/>
      <c r="C122" s="47"/>
      <c r="D122" s="1"/>
      <c r="E122" s="1"/>
      <c r="F122" s="1"/>
      <c r="G122" s="1"/>
      <c r="H122" s="1"/>
    </row>
    <row r="123" spans="1:8">
      <c r="A123" s="47"/>
      <c r="B123" s="1"/>
      <c r="C123" s="47"/>
      <c r="D123" s="1"/>
      <c r="E123" s="1"/>
      <c r="F123" s="1"/>
      <c r="G123" s="1"/>
      <c r="H123" s="1"/>
    </row>
    <row r="124" spans="1:8">
      <c r="A124" s="47"/>
      <c r="B124" s="1"/>
      <c r="C124" s="47"/>
      <c r="D124" s="1"/>
      <c r="E124" s="1"/>
      <c r="F124" s="1"/>
      <c r="G124" s="1"/>
      <c r="H124" s="1"/>
    </row>
    <row r="125" spans="1:8">
      <c r="A125" s="47"/>
      <c r="B125" s="1"/>
      <c r="C125" s="47"/>
      <c r="D125" s="1"/>
      <c r="E125" s="1"/>
      <c r="F125" s="1"/>
      <c r="G125" s="1"/>
      <c r="H125" s="1"/>
    </row>
    <row r="126" spans="1:8">
      <c r="C126" s="48"/>
    </row>
  </sheetData>
  <mergeCells count="13">
    <mergeCell ref="E40:G40"/>
    <mergeCell ref="E41:G41"/>
    <mergeCell ref="C27:E27"/>
    <mergeCell ref="A1:G1"/>
    <mergeCell ref="A2:G2"/>
    <mergeCell ref="B3:D3"/>
    <mergeCell ref="C4:D4"/>
    <mergeCell ref="C31:E31"/>
    <mergeCell ref="C33:E33"/>
    <mergeCell ref="C29:F29"/>
    <mergeCell ref="C28:F28"/>
    <mergeCell ref="C35:E35"/>
    <mergeCell ref="E39:G39"/>
  </mergeCells>
  <phoneticPr fontId="4" type="noConversion"/>
  <printOptions horizontalCentered="1"/>
  <pageMargins left="0.2" right="0.26" top="0.48" bottom="0.44" header="0.27" footer="0.23"/>
  <pageSetup paperSize="9" scale="83" orientation="portrait" verticalDpi="1200" r:id="rId1"/>
  <headerFooter alignWithMargins="0"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"/>
  <dimension ref="A1:AC250"/>
  <sheetViews>
    <sheetView workbookViewId="0">
      <selection activeCell="O24" sqref="O24"/>
    </sheetView>
  </sheetViews>
  <sheetFormatPr defaultRowHeight="12.75"/>
  <cols>
    <col min="5" max="6" width="11.140625" customWidth="1"/>
    <col min="7" max="7" width="13.140625" customWidth="1"/>
    <col min="11" max="11" width="8.85546875" customWidth="1"/>
    <col min="12" max="12" width="9.140625" hidden="1" customWidth="1"/>
    <col min="13" max="13" width="9.42578125" hidden="1" customWidth="1"/>
    <col min="14" max="14" width="10.7109375" hidden="1" customWidth="1"/>
  </cols>
  <sheetData>
    <row r="1" spans="1:29" ht="18.75" thickBot="1">
      <c r="A1" s="787" t="s">
        <v>145</v>
      </c>
      <c r="B1" s="788"/>
      <c r="C1" s="788"/>
      <c r="D1" s="788"/>
      <c r="E1" s="788"/>
      <c r="F1" s="788"/>
      <c r="G1" s="788"/>
      <c r="H1" s="788"/>
      <c r="I1" s="788"/>
      <c r="J1" s="789"/>
      <c r="K1" s="3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</row>
    <row r="2" spans="1:29" ht="18.75" thickBot="1">
      <c r="A2" s="3"/>
      <c r="B2" s="3"/>
      <c r="C2" s="3"/>
      <c r="D2" s="4"/>
      <c r="E2" s="4"/>
      <c r="F2" s="4"/>
      <c r="G2" s="4"/>
      <c r="H2" s="4"/>
      <c r="I2" s="4"/>
      <c r="J2" s="4"/>
      <c r="K2" s="4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ht="33" customHeight="1" thickBot="1">
      <c r="A3" s="808" t="str">
        <f>'(R)Abstract Sheet'!A2:G2</f>
        <v>NAME OF WORK:- CONSTRUCTION OF CATAGARY -II BUNGLALOWS FOR GRADE 18 &amp; 19 @ B&amp;R COLONY DISTRICT T.M.KHAN  (BUNGLALOW 01 NO) ( EXT: DEVELOPMENT).</v>
      </c>
      <c r="B3" s="809"/>
      <c r="C3" s="809"/>
      <c r="D3" s="809"/>
      <c r="E3" s="809"/>
      <c r="F3" s="809"/>
      <c r="G3" s="809"/>
      <c r="H3" s="809"/>
      <c r="I3" s="809"/>
      <c r="J3" s="810"/>
      <c r="K3" s="40"/>
      <c r="L3" s="39"/>
      <c r="M3" s="10"/>
      <c r="N3" s="11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pans="1:29">
      <c r="A5" s="793" t="s">
        <v>307</v>
      </c>
      <c r="B5" s="793"/>
      <c r="C5" s="793"/>
      <c r="D5" s="793"/>
      <c r="E5" s="793"/>
      <c r="F5" s="6"/>
      <c r="G5" s="6"/>
      <c r="H5" s="6"/>
      <c r="I5" s="6"/>
      <c r="J5" s="6"/>
      <c r="K5" s="6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29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13.5">
      <c r="A7" s="16"/>
      <c r="B7" s="790" t="s">
        <v>146</v>
      </c>
      <c r="C7" s="791"/>
      <c r="D7" s="791"/>
      <c r="E7" s="791"/>
      <c r="F7" s="791"/>
      <c r="G7" s="791"/>
      <c r="H7" s="791"/>
      <c r="I7" s="792"/>
      <c r="J7" s="16"/>
      <c r="K7" s="16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3.5">
      <c r="A8" s="16"/>
      <c r="B8" s="17"/>
      <c r="C8" s="17"/>
      <c r="D8" s="17"/>
      <c r="E8" s="17"/>
      <c r="F8" s="17"/>
      <c r="G8" s="17"/>
      <c r="H8" s="18"/>
      <c r="I8" s="18"/>
      <c r="J8" s="19"/>
      <c r="K8" s="19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13.5">
      <c r="A9" s="16"/>
      <c r="B9" s="20"/>
      <c r="C9" s="20"/>
      <c r="D9" s="20"/>
      <c r="E9" s="20"/>
      <c r="F9" s="20"/>
      <c r="G9" s="20"/>
      <c r="H9" s="21" t="s">
        <v>147</v>
      </c>
      <c r="I9" s="22" t="s">
        <v>148</v>
      </c>
      <c r="J9" s="16"/>
      <c r="K9" s="16"/>
      <c r="L9" s="8"/>
      <c r="M9" s="8" t="s">
        <v>171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ht="13.5">
      <c r="A10" s="16"/>
      <c r="B10" s="786" t="s">
        <v>149</v>
      </c>
      <c r="C10" s="786"/>
      <c r="D10" s="786"/>
      <c r="E10" s="786"/>
      <c r="F10" s="786"/>
      <c r="G10" s="20"/>
      <c r="H10" s="23">
        <v>3</v>
      </c>
      <c r="I10" s="24">
        <v>0</v>
      </c>
      <c r="J10" s="16"/>
      <c r="K10" s="16"/>
      <c r="L10" s="8"/>
      <c r="M10" s="8" t="s">
        <v>170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13.5">
      <c r="A11" s="16"/>
      <c r="B11" s="786" t="s">
        <v>150</v>
      </c>
      <c r="C11" s="786"/>
      <c r="D11" s="786"/>
      <c r="E11" s="786"/>
      <c r="F11" s="786"/>
      <c r="G11" s="20"/>
      <c r="H11" s="25">
        <v>9</v>
      </c>
      <c r="I11" s="26">
        <v>0</v>
      </c>
      <c r="J11" s="16"/>
      <c r="K11" s="16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ht="13.5">
      <c r="A12" s="16"/>
      <c r="B12" s="786" t="s">
        <v>151</v>
      </c>
      <c r="C12" s="786"/>
      <c r="D12" s="786"/>
      <c r="E12" s="786"/>
      <c r="F12" s="786"/>
      <c r="G12" s="20"/>
      <c r="H12" s="25">
        <v>4</v>
      </c>
      <c r="I12" s="26">
        <v>4</v>
      </c>
      <c r="J12" s="16"/>
      <c r="K12" s="16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ht="13.5">
      <c r="A13" s="16"/>
      <c r="B13" s="786" t="s">
        <v>152</v>
      </c>
      <c r="C13" s="786"/>
      <c r="D13" s="786"/>
      <c r="E13" s="786"/>
      <c r="F13" s="786"/>
      <c r="G13" s="20"/>
      <c r="H13" s="25">
        <v>19</v>
      </c>
      <c r="I13" s="26">
        <v>4</v>
      </c>
      <c r="J13" s="16"/>
      <c r="K13" s="16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ht="13.5">
      <c r="A14" s="16"/>
      <c r="B14" s="786" t="s">
        <v>204</v>
      </c>
      <c r="C14" s="786"/>
      <c r="D14" s="786"/>
      <c r="E14" s="786"/>
      <c r="F14" s="786"/>
      <c r="G14" s="20"/>
      <c r="H14" s="27">
        <v>0</v>
      </c>
      <c r="I14" s="28">
        <v>0</v>
      </c>
      <c r="J14" s="16"/>
      <c r="K14" s="16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 ht="13.5">
      <c r="A15" s="16"/>
      <c r="B15" s="20"/>
      <c r="C15" s="20"/>
      <c r="D15" s="20"/>
      <c r="E15" s="20"/>
      <c r="F15" s="20"/>
      <c r="G15" s="20" t="s">
        <v>132</v>
      </c>
      <c r="H15" s="21">
        <f>SUM(H10:H14)</f>
        <v>35</v>
      </c>
      <c r="I15" s="22">
        <f>SUM(I10:I14)</f>
        <v>8</v>
      </c>
      <c r="K15" s="16"/>
      <c r="L15" s="16" t="str">
        <f>IF(I15=8,"1",IF(I15&gt;11,"2"))</f>
        <v>1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 ht="13.5">
      <c r="A16" s="16"/>
      <c r="B16" s="20"/>
      <c r="C16" s="20"/>
      <c r="D16" s="20"/>
      <c r="E16" s="20"/>
      <c r="F16" s="20"/>
      <c r="G16" s="20" t="s">
        <v>153</v>
      </c>
      <c r="H16" s="790">
        <f>L16</f>
        <v>36</v>
      </c>
      <c r="I16" s="792"/>
      <c r="J16" s="16"/>
      <c r="K16" s="16"/>
      <c r="L16" s="8">
        <f>H15+L15</f>
        <v>36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ht="13.5">
      <c r="A17" s="16"/>
      <c r="B17" s="794" t="s">
        <v>154</v>
      </c>
      <c r="C17" s="795"/>
      <c r="D17" s="795"/>
      <c r="E17" s="796"/>
      <c r="F17" s="29"/>
      <c r="G17" s="16"/>
      <c r="H17" s="16"/>
      <c r="I17" s="16"/>
      <c r="J17" s="16"/>
      <c r="K17" s="16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ht="13.5">
      <c r="A18" s="16"/>
      <c r="B18" s="29"/>
      <c r="C18" s="29"/>
      <c r="D18" s="29"/>
      <c r="E18" s="29"/>
      <c r="F18" s="29"/>
      <c r="G18" s="16"/>
      <c r="H18" s="16"/>
      <c r="I18" s="16"/>
      <c r="J18" s="16"/>
      <c r="K18" s="16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3.5">
      <c r="A19" s="16"/>
      <c r="B19" s="786" t="s">
        <v>155</v>
      </c>
      <c r="C19" s="786"/>
      <c r="D19" s="786"/>
      <c r="E19" s="786"/>
      <c r="F19" s="13"/>
      <c r="G19" s="20" t="s">
        <v>156</v>
      </c>
      <c r="H19" s="797">
        <v>771.96</v>
      </c>
      <c r="I19" s="798"/>
      <c r="J19" s="16"/>
      <c r="K19" s="16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ht="13.5">
      <c r="A20" s="16"/>
      <c r="B20" s="786" t="s">
        <v>175</v>
      </c>
      <c r="C20" s="786"/>
      <c r="D20" s="30">
        <f>SUM(H16-6)</f>
        <v>30</v>
      </c>
      <c r="E20" s="30" t="s">
        <v>172</v>
      </c>
      <c r="F20" s="30"/>
      <c r="G20" s="15"/>
      <c r="H20" s="31"/>
      <c r="I20" s="32"/>
      <c r="J20" s="16"/>
      <c r="K20" s="16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ht="13.5">
      <c r="A21" s="16"/>
      <c r="B21" s="13"/>
      <c r="C21" s="33" t="s">
        <v>173</v>
      </c>
      <c r="D21" s="34">
        <v>32.56</v>
      </c>
      <c r="E21" s="13" t="s">
        <v>174</v>
      </c>
      <c r="F21" s="13"/>
      <c r="G21" s="20" t="s">
        <v>156</v>
      </c>
      <c r="H21" s="800">
        <f>D20*D21</f>
        <v>976.80000000000007</v>
      </c>
      <c r="I21" s="801"/>
      <c r="J21" s="16"/>
      <c r="K21" s="16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ht="13.5">
      <c r="A22" s="16"/>
      <c r="B22" s="20"/>
      <c r="C22" s="20"/>
      <c r="D22" s="20"/>
      <c r="E22" s="20"/>
      <c r="F22" s="20"/>
      <c r="G22" s="20" t="s">
        <v>132</v>
      </c>
      <c r="H22" s="790">
        <f>H19+H21</f>
        <v>1748.7600000000002</v>
      </c>
      <c r="I22" s="792"/>
      <c r="J22" s="14"/>
      <c r="K22" s="14"/>
      <c r="L22" s="8"/>
      <c r="M22" s="8"/>
      <c r="N22" s="5">
        <f>H22</f>
        <v>1748.7600000000002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ht="13.5">
      <c r="A23" s="16"/>
      <c r="B23" s="16"/>
      <c r="C23" s="16"/>
      <c r="D23" s="16"/>
      <c r="E23" s="16"/>
      <c r="F23" s="16"/>
      <c r="G23" s="16"/>
      <c r="H23" s="35"/>
      <c r="I23" s="35"/>
      <c r="J23" s="16"/>
      <c r="K23" s="1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ht="13.5">
      <c r="A24" s="16"/>
      <c r="B24" s="790" t="s">
        <v>157</v>
      </c>
      <c r="C24" s="791"/>
      <c r="D24" s="791"/>
      <c r="E24" s="791"/>
      <c r="F24" s="791"/>
      <c r="G24" s="791"/>
      <c r="H24" s="791"/>
      <c r="I24" s="792"/>
      <c r="J24" s="16"/>
      <c r="K24" s="1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ht="13.5">
      <c r="A25" s="16"/>
      <c r="B25" s="17"/>
      <c r="C25" s="17"/>
      <c r="D25" s="17"/>
      <c r="E25" s="17"/>
      <c r="F25" s="17"/>
      <c r="G25" s="17"/>
      <c r="H25" s="36"/>
      <c r="I25" s="36"/>
      <c r="J25" s="16"/>
      <c r="K25" s="1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 ht="13.5">
      <c r="A26" s="16"/>
      <c r="B26" s="20"/>
      <c r="C26" s="20"/>
      <c r="D26" s="20"/>
      <c r="E26" s="20"/>
      <c r="F26" s="20"/>
      <c r="G26" s="20"/>
      <c r="H26" s="21" t="s">
        <v>147</v>
      </c>
      <c r="I26" s="22" t="s">
        <v>148</v>
      </c>
      <c r="J26" s="16"/>
      <c r="K26" s="16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ht="13.5">
      <c r="A27" s="16"/>
      <c r="B27" s="786" t="s">
        <v>158</v>
      </c>
      <c r="C27" s="786"/>
      <c r="D27" s="786"/>
      <c r="E27" s="786"/>
      <c r="F27" s="786"/>
      <c r="G27" s="20"/>
      <c r="H27" s="23">
        <v>3</v>
      </c>
      <c r="I27" s="24">
        <v>0</v>
      </c>
      <c r="J27" s="16"/>
      <c r="K27" s="16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ht="13.5">
      <c r="A28" s="16"/>
      <c r="B28" s="786" t="s">
        <v>159</v>
      </c>
      <c r="C28" s="786"/>
      <c r="D28" s="786"/>
      <c r="E28" s="786"/>
      <c r="F28" s="786"/>
      <c r="G28" s="20"/>
      <c r="H28" s="25">
        <v>19</v>
      </c>
      <c r="I28" s="26">
        <v>0</v>
      </c>
      <c r="J28" s="16"/>
      <c r="K28" s="16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13.5">
      <c r="A29" s="16"/>
      <c r="B29" s="786" t="s">
        <v>151</v>
      </c>
      <c r="C29" s="786"/>
      <c r="D29" s="786"/>
      <c r="E29" s="786"/>
      <c r="F29" s="786"/>
      <c r="G29" s="20"/>
      <c r="H29" s="25">
        <v>4</v>
      </c>
      <c r="I29" s="26">
        <v>4</v>
      </c>
      <c r="J29" s="16"/>
      <c r="K29" s="16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13.5">
      <c r="A30" s="16"/>
      <c r="B30" s="786" t="s">
        <v>152</v>
      </c>
      <c r="C30" s="786"/>
      <c r="D30" s="786"/>
      <c r="E30" s="786"/>
      <c r="F30" s="786"/>
      <c r="G30" s="20"/>
      <c r="H30" s="25">
        <v>19</v>
      </c>
      <c r="I30" s="26">
        <v>4</v>
      </c>
      <c r="J30" s="16"/>
      <c r="K30" s="16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13.5">
      <c r="A31" s="16"/>
      <c r="B31" s="799" t="s">
        <v>204</v>
      </c>
      <c r="C31" s="799"/>
      <c r="D31" s="799"/>
      <c r="E31" s="799"/>
      <c r="F31" s="799"/>
      <c r="G31" s="20"/>
      <c r="H31" s="27">
        <f>H14</f>
        <v>0</v>
      </c>
      <c r="I31" s="28">
        <v>0</v>
      </c>
      <c r="J31" s="16"/>
      <c r="K31" s="16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13.5">
      <c r="A32" s="16"/>
      <c r="B32" s="20"/>
      <c r="C32" s="20"/>
      <c r="D32" s="20"/>
      <c r="E32" s="20"/>
      <c r="F32" s="20"/>
      <c r="G32" s="20" t="s">
        <v>132</v>
      </c>
      <c r="H32" s="21">
        <f>SUM(H27:H31)</f>
        <v>45</v>
      </c>
      <c r="I32" s="22">
        <v>8</v>
      </c>
      <c r="K32" s="16"/>
      <c r="L32" s="16" t="str">
        <f>IF(I32=8,"1",IF(I32&gt;11,"2"))</f>
        <v>1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t="13.5">
      <c r="A33" s="16"/>
      <c r="B33" s="20"/>
      <c r="C33" s="20"/>
      <c r="D33" s="20"/>
      <c r="E33" s="20"/>
      <c r="F33" s="20"/>
      <c r="G33" s="20" t="s">
        <v>153</v>
      </c>
      <c r="H33" s="790">
        <f>L33</f>
        <v>46</v>
      </c>
      <c r="I33" s="792"/>
      <c r="J33" s="16"/>
      <c r="K33" s="16"/>
      <c r="L33" s="60">
        <f>H32+1</f>
        <v>46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t="13.5">
      <c r="A34" s="16"/>
      <c r="B34" s="794" t="s">
        <v>154</v>
      </c>
      <c r="C34" s="795"/>
      <c r="D34" s="795"/>
      <c r="E34" s="796"/>
      <c r="F34" s="29"/>
      <c r="G34" s="16"/>
      <c r="H34" s="16"/>
      <c r="I34" s="16"/>
      <c r="J34" s="16"/>
      <c r="K34" s="16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 ht="13.5">
      <c r="A35" s="16"/>
      <c r="B35" s="29"/>
      <c r="C35" s="29"/>
      <c r="D35" s="29"/>
      <c r="E35" s="29"/>
      <c r="F35" s="29"/>
      <c r="G35" s="16"/>
      <c r="H35" s="16"/>
      <c r="I35" s="16"/>
      <c r="J35" s="16"/>
      <c r="K35" s="16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13.5">
      <c r="A36" s="16"/>
      <c r="B36" s="786" t="s">
        <v>155</v>
      </c>
      <c r="C36" s="786"/>
      <c r="D36" s="786"/>
      <c r="E36" s="786"/>
      <c r="F36" s="13"/>
      <c r="G36" s="20" t="s">
        <v>156</v>
      </c>
      <c r="H36" s="797">
        <v>771.96</v>
      </c>
      <c r="I36" s="798"/>
      <c r="J36" s="16"/>
      <c r="K36" s="16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3.5">
      <c r="A37" s="16"/>
      <c r="B37" s="30" t="s">
        <v>175</v>
      </c>
      <c r="C37" s="30"/>
      <c r="D37" s="30">
        <f>H33-6</f>
        <v>40</v>
      </c>
      <c r="E37" s="30" t="s">
        <v>172</v>
      </c>
      <c r="F37" s="30"/>
      <c r="G37" s="15"/>
      <c r="H37" s="31"/>
      <c r="I37" s="32"/>
      <c r="J37" s="16"/>
      <c r="K37" s="16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3.5">
      <c r="A38" s="16"/>
      <c r="B38" s="13"/>
      <c r="C38" s="33" t="s">
        <v>173</v>
      </c>
      <c r="D38" s="34">
        <v>32.56</v>
      </c>
      <c r="E38" s="13" t="s">
        <v>176</v>
      </c>
      <c r="F38" s="13"/>
      <c r="G38" s="20" t="s">
        <v>156</v>
      </c>
      <c r="H38" s="802">
        <f>D37*D38</f>
        <v>1302.4000000000001</v>
      </c>
      <c r="I38" s="803"/>
      <c r="J38" s="16"/>
      <c r="K38" s="16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13.5">
      <c r="A39" s="16"/>
      <c r="B39" s="20"/>
      <c r="C39" s="20"/>
      <c r="D39" s="20"/>
      <c r="E39" s="20"/>
      <c r="F39" s="20"/>
      <c r="G39" s="20" t="s">
        <v>132</v>
      </c>
      <c r="H39" s="790">
        <f>H36+H38</f>
        <v>2074.36</v>
      </c>
      <c r="I39" s="792"/>
      <c r="J39" s="14"/>
      <c r="K39" s="14"/>
      <c r="L39" s="8"/>
      <c r="M39" s="8"/>
      <c r="N39" s="5">
        <f>H39</f>
        <v>2074.36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ht="13.5">
      <c r="A40" s="16"/>
      <c r="B40" s="16"/>
      <c r="C40" s="16"/>
      <c r="D40" s="16"/>
      <c r="E40" s="16"/>
      <c r="F40" s="16"/>
      <c r="G40" s="16"/>
      <c r="H40" s="37"/>
      <c r="I40" s="37"/>
      <c r="J40" s="19"/>
      <c r="K40" s="1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13.5">
      <c r="A41" s="16"/>
      <c r="B41" s="790" t="s">
        <v>160</v>
      </c>
      <c r="C41" s="791"/>
      <c r="D41" s="791"/>
      <c r="E41" s="791"/>
      <c r="F41" s="791"/>
      <c r="G41" s="791"/>
      <c r="H41" s="791"/>
      <c r="I41" s="792"/>
      <c r="J41" s="16"/>
      <c r="K41" s="16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3.5">
      <c r="A42" s="16"/>
      <c r="B42" s="17"/>
      <c r="C42" s="17"/>
      <c r="D42" s="17"/>
      <c r="E42" s="17"/>
      <c r="F42" s="17"/>
      <c r="G42" s="17"/>
      <c r="H42" s="36"/>
      <c r="I42" s="36"/>
      <c r="J42" s="16"/>
      <c r="K42" s="16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 ht="13.5">
      <c r="A43" s="16"/>
      <c r="B43" s="20"/>
      <c r="C43" s="20"/>
      <c r="D43" s="20"/>
      <c r="E43" s="20"/>
      <c r="F43" s="20"/>
      <c r="G43" s="20"/>
      <c r="H43" s="21" t="s">
        <v>147</v>
      </c>
      <c r="I43" s="22" t="s">
        <v>148</v>
      </c>
      <c r="J43" s="16"/>
      <c r="K43" s="16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 ht="13.5">
      <c r="A44" s="16"/>
      <c r="B44" s="786" t="s">
        <v>161</v>
      </c>
      <c r="C44" s="786"/>
      <c r="D44" s="786"/>
      <c r="E44" s="786"/>
      <c r="F44" s="786"/>
      <c r="G44" s="20"/>
      <c r="H44" s="23">
        <v>14</v>
      </c>
      <c r="I44" s="24">
        <v>0</v>
      </c>
      <c r="J44" s="16"/>
      <c r="K44" s="16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t="13.5">
      <c r="A45" s="16"/>
      <c r="B45" s="786" t="s">
        <v>162</v>
      </c>
      <c r="C45" s="786"/>
      <c r="D45" s="786"/>
      <c r="E45" s="786"/>
      <c r="F45" s="786"/>
      <c r="G45" s="20"/>
      <c r="H45" s="25">
        <v>11</v>
      </c>
      <c r="I45" s="26">
        <v>4</v>
      </c>
      <c r="J45" s="16"/>
      <c r="K45" s="16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 ht="13.5">
      <c r="A46" s="16"/>
      <c r="B46" s="786" t="s">
        <v>151</v>
      </c>
      <c r="C46" s="786"/>
      <c r="D46" s="786"/>
      <c r="E46" s="786"/>
      <c r="F46" s="786"/>
      <c r="G46" s="20"/>
      <c r="H46" s="25">
        <v>4</v>
      </c>
      <c r="I46" s="26">
        <v>4</v>
      </c>
      <c r="J46" s="16"/>
      <c r="K46" s="16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1:29" ht="13.5">
      <c r="A47" s="16"/>
      <c r="B47" s="786" t="s">
        <v>152</v>
      </c>
      <c r="C47" s="786"/>
      <c r="D47" s="786"/>
      <c r="E47" s="786"/>
      <c r="F47" s="786"/>
      <c r="G47" s="20"/>
      <c r="H47" s="25">
        <v>19</v>
      </c>
      <c r="I47" s="26">
        <v>4</v>
      </c>
      <c r="J47" s="16"/>
      <c r="K47" s="16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 ht="13.5">
      <c r="A48" s="16"/>
      <c r="B48" s="786" t="s">
        <v>204</v>
      </c>
      <c r="C48" s="786"/>
      <c r="D48" s="786"/>
      <c r="E48" s="786"/>
      <c r="F48" s="786"/>
      <c r="G48" s="20"/>
      <c r="H48" s="27">
        <f>H14</f>
        <v>0</v>
      </c>
      <c r="I48" s="28">
        <v>0</v>
      </c>
      <c r="J48" s="16"/>
      <c r="K48" s="16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16"/>
      <c r="B49" s="20"/>
      <c r="C49" s="20"/>
      <c r="D49" s="20"/>
      <c r="E49" s="20"/>
      <c r="F49" s="20"/>
      <c r="G49" s="20" t="s">
        <v>132</v>
      </c>
      <c r="H49" s="21">
        <f>SUM(H44:H48)</f>
        <v>48</v>
      </c>
      <c r="I49" s="22">
        <f>SUM(I44:I48)</f>
        <v>12</v>
      </c>
      <c r="J49" s="16"/>
      <c r="K49" s="16"/>
      <c r="L49" s="16" t="str">
        <f>IF(I49=8,"1",IF(I49&gt;11,"2"))</f>
        <v>2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13.5">
      <c r="A50" s="16"/>
      <c r="B50" s="20"/>
      <c r="C50" s="20"/>
      <c r="D50" s="20"/>
      <c r="E50" s="20"/>
      <c r="F50" s="20"/>
      <c r="G50" s="20" t="s">
        <v>153</v>
      </c>
      <c r="H50" s="790">
        <f>L50</f>
        <v>50</v>
      </c>
      <c r="I50" s="792"/>
      <c r="J50" s="16"/>
      <c r="K50" s="16"/>
      <c r="L50" s="60">
        <f>H49+L49</f>
        <v>50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 ht="13.5">
      <c r="A51" s="16"/>
      <c r="B51" s="794" t="s">
        <v>154</v>
      </c>
      <c r="C51" s="795"/>
      <c r="D51" s="795"/>
      <c r="E51" s="796"/>
      <c r="F51" s="29"/>
      <c r="G51" s="16"/>
      <c r="H51" s="16"/>
      <c r="I51" s="16"/>
      <c r="J51" s="16"/>
      <c r="K51" s="16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 ht="13.5">
      <c r="A52" s="16"/>
      <c r="B52" s="29"/>
      <c r="C52" s="29"/>
      <c r="D52" s="29"/>
      <c r="E52" s="29"/>
      <c r="F52" s="29"/>
      <c r="G52" s="16"/>
      <c r="H52" s="16"/>
      <c r="I52" s="16"/>
      <c r="J52" s="16"/>
      <c r="K52" s="16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 ht="13.5">
      <c r="A53" s="16"/>
      <c r="B53" s="786" t="s">
        <v>155</v>
      </c>
      <c r="C53" s="786"/>
      <c r="D53" s="786"/>
      <c r="E53" s="786"/>
      <c r="F53" s="13"/>
      <c r="G53" s="20" t="s">
        <v>156</v>
      </c>
      <c r="H53" s="797">
        <v>771.96</v>
      </c>
      <c r="I53" s="798"/>
      <c r="J53" s="16"/>
      <c r="K53" s="16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 ht="13.5">
      <c r="A54" s="16"/>
      <c r="B54" s="30" t="s">
        <v>175</v>
      </c>
      <c r="C54" s="30"/>
      <c r="D54" s="30">
        <f>H50-6</f>
        <v>44</v>
      </c>
      <c r="E54" s="30" t="s">
        <v>172</v>
      </c>
      <c r="F54" s="30"/>
      <c r="G54" s="15"/>
      <c r="H54" s="31"/>
      <c r="I54" s="32"/>
      <c r="J54" s="16"/>
      <c r="K54" s="16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 ht="13.5">
      <c r="A55" s="16"/>
      <c r="B55" s="13"/>
      <c r="C55" s="33" t="s">
        <v>173</v>
      </c>
      <c r="D55" s="34">
        <v>32.56</v>
      </c>
      <c r="E55" s="13" t="s">
        <v>174</v>
      </c>
      <c r="F55" s="13"/>
      <c r="G55" s="20" t="s">
        <v>156</v>
      </c>
      <c r="H55" s="800">
        <f>D54*D55</f>
        <v>1432.64</v>
      </c>
      <c r="I55" s="801"/>
      <c r="J55" s="16"/>
      <c r="K55" s="16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 ht="13.5">
      <c r="A56" s="16"/>
      <c r="B56" s="20"/>
      <c r="C56" s="20"/>
      <c r="D56" s="20"/>
      <c r="E56" s="20"/>
      <c r="F56" s="20"/>
      <c r="G56" s="20" t="s">
        <v>132</v>
      </c>
      <c r="H56" s="804">
        <f>H53+H55</f>
        <v>2204.6000000000004</v>
      </c>
      <c r="I56" s="805"/>
      <c r="J56" s="14"/>
      <c r="K56" s="14"/>
      <c r="L56" s="8"/>
      <c r="M56" s="8"/>
      <c r="N56" s="5">
        <f>H56</f>
        <v>2204.6000000000004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ht="13.5">
      <c r="A57" s="16"/>
      <c r="B57" s="16"/>
      <c r="C57" s="16"/>
      <c r="D57" s="16"/>
      <c r="E57" s="16"/>
      <c r="F57" s="16"/>
      <c r="G57" s="16"/>
      <c r="H57" s="35"/>
      <c r="I57" s="35"/>
      <c r="J57" s="19"/>
      <c r="K57" s="1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13.5">
      <c r="A58" s="16"/>
      <c r="B58" s="790" t="s">
        <v>163</v>
      </c>
      <c r="C58" s="791"/>
      <c r="D58" s="791"/>
      <c r="E58" s="791"/>
      <c r="F58" s="791"/>
      <c r="G58" s="791"/>
      <c r="H58" s="791"/>
      <c r="I58" s="792"/>
      <c r="J58" s="16"/>
      <c r="K58" s="16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ht="13.5">
      <c r="A59" s="16"/>
      <c r="B59" s="17"/>
      <c r="C59" s="17"/>
      <c r="D59" s="17"/>
      <c r="E59" s="17"/>
      <c r="F59" s="17"/>
      <c r="G59" s="17"/>
      <c r="H59" s="36"/>
      <c r="I59" s="36"/>
      <c r="J59" s="16"/>
      <c r="K59" s="16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13.5">
      <c r="A60" s="16"/>
      <c r="B60" s="20"/>
      <c r="C60" s="20"/>
      <c r="D60" s="20"/>
      <c r="E60" s="20"/>
      <c r="F60" s="20"/>
      <c r="G60" s="20"/>
      <c r="H60" s="21" t="s">
        <v>147</v>
      </c>
      <c r="I60" s="22" t="s">
        <v>148</v>
      </c>
      <c r="J60" s="16"/>
      <c r="K60" s="16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13.5">
      <c r="A61" s="16"/>
      <c r="B61" s="786" t="s">
        <v>164</v>
      </c>
      <c r="C61" s="786"/>
      <c r="D61" s="786"/>
      <c r="E61" s="786"/>
      <c r="F61" s="786"/>
      <c r="G61" s="20"/>
      <c r="H61" s="25">
        <v>17</v>
      </c>
      <c r="I61" s="26">
        <v>4</v>
      </c>
      <c r="J61" s="16"/>
      <c r="K61" s="16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13.5">
      <c r="A62" s="16"/>
      <c r="B62" s="786" t="s">
        <v>205</v>
      </c>
      <c r="C62" s="786"/>
      <c r="D62" s="786"/>
      <c r="E62" s="786"/>
      <c r="F62" s="786"/>
      <c r="G62" s="20"/>
      <c r="H62" s="27">
        <f>H14</f>
        <v>0</v>
      </c>
      <c r="I62" s="28">
        <v>0</v>
      </c>
      <c r="J62" s="16"/>
      <c r="K62" s="16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13.5">
      <c r="A63" s="16"/>
      <c r="B63" s="20"/>
      <c r="C63" s="20"/>
      <c r="D63" s="20"/>
      <c r="E63" s="20"/>
      <c r="F63" s="20"/>
      <c r="G63" s="20" t="s">
        <v>132</v>
      </c>
      <c r="H63" s="21">
        <f>SUM(H61:H62)</f>
        <v>17</v>
      </c>
      <c r="I63" s="22">
        <v>4</v>
      </c>
      <c r="J63" s="16"/>
      <c r="K63" s="16"/>
      <c r="L63" s="16" t="str">
        <f>IF(I63=4,"1",IF(I63&lt;4,"0"))</f>
        <v>1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13.5">
      <c r="A64" s="16"/>
      <c r="B64" s="20"/>
      <c r="C64" s="20"/>
      <c r="D64" s="20"/>
      <c r="E64" s="20"/>
      <c r="F64" s="20"/>
      <c r="G64" s="20" t="s">
        <v>153</v>
      </c>
      <c r="H64" s="790">
        <f>L64</f>
        <v>18</v>
      </c>
      <c r="I64" s="792"/>
      <c r="J64" s="16"/>
      <c r="K64" s="16"/>
      <c r="L64" s="60">
        <f>H63+L63</f>
        <v>18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13.5">
      <c r="A65" s="16"/>
      <c r="B65" s="794" t="s">
        <v>154</v>
      </c>
      <c r="C65" s="795"/>
      <c r="D65" s="795"/>
      <c r="E65" s="796"/>
      <c r="F65" s="29"/>
      <c r="G65" s="16"/>
      <c r="H65" s="16"/>
      <c r="I65" s="16"/>
      <c r="J65" s="16"/>
      <c r="K65" s="16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13.5">
      <c r="A66" s="16"/>
      <c r="B66" s="29"/>
      <c r="C66" s="29"/>
      <c r="D66" s="29"/>
      <c r="E66" s="29"/>
      <c r="F66" s="29"/>
      <c r="G66" s="16"/>
      <c r="H66" s="16"/>
      <c r="I66" s="16"/>
      <c r="J66" s="16"/>
      <c r="K66" s="16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13.5">
      <c r="A67" s="16"/>
      <c r="B67" s="786" t="s">
        <v>166</v>
      </c>
      <c r="C67" s="786"/>
      <c r="D67" s="786"/>
      <c r="E67" s="786"/>
      <c r="F67" s="13"/>
      <c r="G67" s="20" t="s">
        <v>156</v>
      </c>
      <c r="H67" s="797">
        <v>7.53</v>
      </c>
      <c r="I67" s="798"/>
      <c r="J67" s="16"/>
      <c r="K67" s="16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13.5">
      <c r="A68" s="16"/>
      <c r="B68" s="30" t="s">
        <v>175</v>
      </c>
      <c r="C68" s="30"/>
      <c r="D68" s="30">
        <f>H64-3</f>
        <v>15</v>
      </c>
      <c r="E68" s="30" t="s">
        <v>172</v>
      </c>
      <c r="F68" s="30"/>
      <c r="G68" s="15"/>
      <c r="H68" s="31"/>
      <c r="I68" s="32"/>
      <c r="J68" s="16"/>
      <c r="K68" s="16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13.5">
      <c r="A69" s="16"/>
      <c r="B69" s="13"/>
      <c r="C69" s="33" t="s">
        <v>173</v>
      </c>
      <c r="D69" s="34">
        <v>0.6</v>
      </c>
      <c r="E69" s="13" t="s">
        <v>177</v>
      </c>
      <c r="F69" s="13"/>
      <c r="G69" s="20" t="s">
        <v>156</v>
      </c>
      <c r="H69" s="802">
        <f>D68*D69</f>
        <v>9</v>
      </c>
      <c r="I69" s="803"/>
      <c r="J69" s="16"/>
      <c r="K69" s="16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13.5">
      <c r="A70" s="16"/>
      <c r="B70" s="20"/>
      <c r="C70" s="20"/>
      <c r="D70" s="20"/>
      <c r="E70" s="20"/>
      <c r="F70" s="20"/>
      <c r="G70" s="20" t="s">
        <v>132</v>
      </c>
      <c r="H70" s="790">
        <f>H67+H69</f>
        <v>16.53</v>
      </c>
      <c r="I70" s="792"/>
      <c r="J70" s="14"/>
      <c r="K70" s="14"/>
      <c r="L70" s="8"/>
      <c r="M70" s="8"/>
      <c r="N70" s="5">
        <f>H70</f>
        <v>16.53</v>
      </c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13.5">
      <c r="A71" s="16"/>
      <c r="B71" s="16"/>
      <c r="C71" s="16"/>
      <c r="D71" s="16"/>
      <c r="E71" s="16"/>
      <c r="F71" s="16"/>
      <c r="G71" s="16"/>
      <c r="H71" s="37"/>
      <c r="I71" s="37"/>
      <c r="J71" s="19"/>
      <c r="K71" s="1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ht="13.5">
      <c r="A72" s="16"/>
      <c r="B72" s="790" t="s">
        <v>167</v>
      </c>
      <c r="C72" s="791"/>
      <c r="D72" s="791"/>
      <c r="E72" s="791"/>
      <c r="F72" s="791"/>
      <c r="G72" s="791"/>
      <c r="H72" s="791"/>
      <c r="I72" s="792"/>
      <c r="J72" s="16"/>
      <c r="K72" s="16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13.5">
      <c r="A73" s="16"/>
      <c r="B73" s="17"/>
      <c r="C73" s="17"/>
      <c r="D73" s="17"/>
      <c r="E73" s="17"/>
      <c r="F73" s="17"/>
      <c r="G73" s="17"/>
      <c r="H73" s="36"/>
      <c r="I73" s="36"/>
      <c r="J73" s="16"/>
      <c r="K73" s="16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13.5">
      <c r="A74" s="16"/>
      <c r="B74" s="20"/>
      <c r="C74" s="20"/>
      <c r="D74" s="20"/>
      <c r="E74" s="20"/>
      <c r="F74" s="20"/>
      <c r="G74" s="20"/>
      <c r="H74" s="21" t="s">
        <v>147</v>
      </c>
      <c r="I74" s="22" t="s">
        <v>148</v>
      </c>
      <c r="J74" s="16"/>
      <c r="K74" s="16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13.5">
      <c r="A75" s="16"/>
      <c r="B75" s="786" t="s">
        <v>206</v>
      </c>
      <c r="C75" s="786"/>
      <c r="D75" s="786"/>
      <c r="E75" s="786"/>
      <c r="F75" s="786"/>
      <c r="G75" s="813"/>
      <c r="H75" s="23">
        <v>5</v>
      </c>
      <c r="I75" s="24">
        <v>6</v>
      </c>
      <c r="J75" s="16"/>
      <c r="K75" s="16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13.5">
      <c r="A76" s="16"/>
      <c r="B76" s="786" t="s">
        <v>168</v>
      </c>
      <c r="C76" s="786"/>
      <c r="D76" s="786"/>
      <c r="E76" s="786"/>
      <c r="F76" s="786"/>
      <c r="G76" s="813"/>
      <c r="H76" s="25">
        <v>8</v>
      </c>
      <c r="I76" s="26">
        <v>0</v>
      </c>
      <c r="J76" s="16"/>
      <c r="K76" s="16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13.5">
      <c r="A77" s="16"/>
      <c r="B77" s="799" t="s">
        <v>207</v>
      </c>
      <c r="C77" s="799"/>
      <c r="D77" s="799"/>
      <c r="E77" s="799"/>
      <c r="F77" s="799"/>
      <c r="G77" s="20"/>
      <c r="H77" s="27">
        <f>H14</f>
        <v>0</v>
      </c>
      <c r="I77" s="28">
        <v>0</v>
      </c>
      <c r="J77" s="16"/>
      <c r="K77" s="16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ht="13.5">
      <c r="A78" s="16"/>
      <c r="B78" s="20"/>
      <c r="C78" s="20"/>
      <c r="D78" s="20"/>
      <c r="E78" s="20"/>
      <c r="F78" s="20"/>
      <c r="G78" s="20" t="s">
        <v>132</v>
      </c>
      <c r="H78" s="21">
        <f>SUM(H75:H77)</f>
        <v>13</v>
      </c>
      <c r="I78" s="22">
        <f>SUM(I75:I77)</f>
        <v>6</v>
      </c>
      <c r="J78" s="16"/>
      <c r="K78" s="16"/>
      <c r="L78" s="16" t="b">
        <f>IF(I78=4,"1",IF(I78&lt;4,"0"))</f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13.5">
      <c r="A79" s="16"/>
      <c r="B79" s="20"/>
      <c r="C79" s="20"/>
      <c r="D79" s="20"/>
      <c r="E79" s="20"/>
      <c r="F79" s="20"/>
      <c r="G79" s="20" t="s">
        <v>153</v>
      </c>
      <c r="H79" s="790">
        <v>14</v>
      </c>
      <c r="I79" s="792"/>
      <c r="J79" s="16"/>
      <c r="K79" s="16"/>
      <c r="L79" s="60">
        <f>H78+L78</f>
        <v>13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ht="13.5">
      <c r="A80" s="16"/>
      <c r="B80" s="794" t="s">
        <v>154</v>
      </c>
      <c r="C80" s="795"/>
      <c r="D80" s="795"/>
      <c r="E80" s="796"/>
      <c r="F80" s="29"/>
      <c r="G80" s="16"/>
      <c r="H80" s="16"/>
      <c r="I80" s="16"/>
      <c r="J80" s="16"/>
      <c r="K80" s="16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ht="13.5">
      <c r="A81" s="16"/>
      <c r="B81" s="29"/>
      <c r="C81" s="29"/>
      <c r="D81" s="29"/>
      <c r="E81" s="29"/>
      <c r="F81" s="29"/>
      <c r="G81" s="16"/>
      <c r="H81" s="16"/>
      <c r="I81" s="16"/>
      <c r="J81" s="16"/>
      <c r="K81" s="16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ht="13.5">
      <c r="A82" s="16"/>
      <c r="B82" s="786" t="s">
        <v>155</v>
      </c>
      <c r="C82" s="786"/>
      <c r="D82" s="786"/>
      <c r="E82" s="786"/>
      <c r="F82" s="13"/>
      <c r="G82" s="20" t="s">
        <v>156</v>
      </c>
      <c r="H82" s="806">
        <v>617.54</v>
      </c>
      <c r="I82" s="807"/>
      <c r="J82" s="16"/>
      <c r="K82" s="16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 ht="13.5">
      <c r="A83" s="16"/>
      <c r="B83" s="30" t="s">
        <v>175</v>
      </c>
      <c r="C83" s="30"/>
      <c r="D83" s="30">
        <f>H79-6</f>
        <v>8</v>
      </c>
      <c r="E83" s="30" t="s">
        <v>172</v>
      </c>
      <c r="F83" s="30"/>
      <c r="G83" s="15"/>
      <c r="H83" s="31"/>
      <c r="I83" s="32"/>
      <c r="J83" s="16"/>
      <c r="K83" s="16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ht="13.5">
      <c r="A84" s="16"/>
      <c r="B84" s="13"/>
      <c r="C84" s="33" t="s">
        <v>173</v>
      </c>
      <c r="D84" s="13">
        <v>26.05</v>
      </c>
      <c r="E84" s="13" t="s">
        <v>178</v>
      </c>
      <c r="F84" s="13"/>
      <c r="G84" s="20" t="s">
        <v>156</v>
      </c>
      <c r="H84" s="800">
        <f>D83*D84</f>
        <v>208.4</v>
      </c>
      <c r="I84" s="801"/>
      <c r="J84" s="16"/>
      <c r="K84" s="16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13.5">
      <c r="A85" s="16"/>
      <c r="B85" s="20"/>
      <c r="C85" s="20"/>
      <c r="D85" s="20"/>
      <c r="E85" s="20"/>
      <c r="F85" s="20"/>
      <c r="G85" s="20" t="s">
        <v>132</v>
      </c>
      <c r="H85" s="811">
        <f>H82+H84</f>
        <v>825.93999999999994</v>
      </c>
      <c r="I85" s="812"/>
      <c r="J85" s="14"/>
      <c r="K85" s="14"/>
      <c r="L85" s="8"/>
      <c r="M85" s="8"/>
      <c r="N85" s="5">
        <f>H85</f>
        <v>825.93999999999994</v>
      </c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ht="13.5">
      <c r="A86" s="16"/>
      <c r="B86" s="16"/>
      <c r="C86" s="16"/>
      <c r="D86" s="16"/>
      <c r="E86" s="16"/>
      <c r="F86" s="16"/>
      <c r="G86" s="16"/>
      <c r="H86" s="37"/>
      <c r="I86" s="37"/>
      <c r="J86" s="19"/>
      <c r="K86" s="1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ht="13.5">
      <c r="A87" s="16"/>
      <c r="B87" s="790" t="s">
        <v>169</v>
      </c>
      <c r="C87" s="791"/>
      <c r="D87" s="791"/>
      <c r="E87" s="791"/>
      <c r="F87" s="791"/>
      <c r="G87" s="791"/>
      <c r="H87" s="791"/>
      <c r="I87" s="792"/>
      <c r="J87" s="16"/>
      <c r="K87" s="16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ht="13.5">
      <c r="A88" s="16"/>
      <c r="B88" s="17"/>
      <c r="C88" s="17"/>
      <c r="D88" s="17"/>
      <c r="E88" s="17"/>
      <c r="F88" s="17"/>
      <c r="G88" s="17"/>
      <c r="H88" s="36"/>
      <c r="I88" s="36"/>
      <c r="J88" s="16"/>
      <c r="K88" s="16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ht="13.5">
      <c r="A89" s="16"/>
      <c r="B89" s="20"/>
      <c r="C89" s="20"/>
      <c r="D89" s="20"/>
      <c r="E89" s="20"/>
      <c r="F89" s="20"/>
      <c r="G89" s="20"/>
      <c r="H89" s="21" t="s">
        <v>147</v>
      </c>
      <c r="I89" s="22" t="s">
        <v>148</v>
      </c>
      <c r="J89" s="16"/>
      <c r="K89" s="16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ht="13.5">
      <c r="A90" s="16"/>
      <c r="B90" s="799" t="s">
        <v>164</v>
      </c>
      <c r="C90" s="799"/>
      <c r="D90" s="799"/>
      <c r="E90" s="799"/>
      <c r="F90" s="799"/>
      <c r="G90" s="20"/>
      <c r="H90" s="25">
        <v>19</v>
      </c>
      <c r="I90" s="26">
        <v>4</v>
      </c>
      <c r="J90" s="16"/>
      <c r="K90" s="16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ht="13.5">
      <c r="A91" s="16"/>
      <c r="B91" s="786" t="s">
        <v>165</v>
      </c>
      <c r="C91" s="786"/>
      <c r="D91" s="786"/>
      <c r="E91" s="786"/>
      <c r="F91" s="786"/>
      <c r="G91" s="20"/>
      <c r="H91" s="27">
        <f>H14</f>
        <v>0</v>
      </c>
      <c r="I91" s="28">
        <v>0</v>
      </c>
      <c r="J91" s="16"/>
      <c r="K91" s="16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 ht="13.5">
      <c r="A92" s="16"/>
      <c r="B92" s="20"/>
      <c r="C92" s="20"/>
      <c r="D92" s="20"/>
      <c r="E92" s="20"/>
      <c r="F92" s="20"/>
      <c r="G92" s="20" t="s">
        <v>132</v>
      </c>
      <c r="H92" s="21">
        <f>H90+H91</f>
        <v>19</v>
      </c>
      <c r="I92" s="22">
        <v>4</v>
      </c>
      <c r="J92" s="16"/>
      <c r="K92" s="16"/>
      <c r="L92" s="16" t="str">
        <f>IF(I92=4,"1",IF(I92&lt;4,"0"))</f>
        <v>1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 ht="13.5">
      <c r="A93" s="16"/>
      <c r="B93" s="20"/>
      <c r="C93" s="20"/>
      <c r="D93" s="20"/>
      <c r="E93" s="20"/>
      <c r="F93" s="20"/>
      <c r="G93" s="20" t="s">
        <v>153</v>
      </c>
      <c r="H93" s="790">
        <f>L93</f>
        <v>20</v>
      </c>
      <c r="I93" s="792"/>
      <c r="J93" s="16"/>
      <c r="K93" s="16"/>
      <c r="L93" s="60">
        <f>H92+L92</f>
        <v>20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 ht="13.5">
      <c r="A94" s="16"/>
      <c r="B94" s="794" t="s">
        <v>154</v>
      </c>
      <c r="C94" s="795"/>
      <c r="D94" s="795"/>
      <c r="E94" s="796"/>
      <c r="F94" s="29"/>
      <c r="G94" s="16"/>
      <c r="H94" s="16"/>
      <c r="I94" s="16"/>
      <c r="J94" s="16"/>
      <c r="K94" s="16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 ht="13.5">
      <c r="A95" s="16"/>
      <c r="B95" s="29"/>
      <c r="C95" s="29"/>
      <c r="D95" s="29"/>
      <c r="E95" s="29"/>
      <c r="F95" s="29"/>
      <c r="G95" s="16"/>
      <c r="H95" s="16"/>
      <c r="I95" s="16"/>
      <c r="J95" s="16"/>
      <c r="K95" s="16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 ht="13.5">
      <c r="A96" s="16"/>
      <c r="B96" s="786" t="s">
        <v>155</v>
      </c>
      <c r="C96" s="786"/>
      <c r="D96" s="786"/>
      <c r="E96" s="786"/>
      <c r="F96" s="13"/>
      <c r="G96" s="20" t="s">
        <v>156</v>
      </c>
      <c r="H96" s="797">
        <v>771.96</v>
      </c>
      <c r="I96" s="798"/>
      <c r="J96" s="16"/>
      <c r="K96" s="16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 ht="13.5">
      <c r="A97" s="16"/>
      <c r="B97" s="30" t="s">
        <v>175</v>
      </c>
      <c r="C97" s="30"/>
      <c r="D97" s="30">
        <f>H93-6</f>
        <v>14</v>
      </c>
      <c r="E97" s="30" t="s">
        <v>172</v>
      </c>
      <c r="F97" s="30"/>
      <c r="G97" s="15"/>
      <c r="H97" s="31"/>
      <c r="I97" s="32"/>
      <c r="J97" s="16"/>
      <c r="K97" s="16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spans="1:29" ht="13.5">
      <c r="A98" s="16"/>
      <c r="B98" s="13"/>
      <c r="C98" s="33" t="s">
        <v>173</v>
      </c>
      <c r="D98" s="34">
        <v>32.56</v>
      </c>
      <c r="E98" s="13" t="s">
        <v>179</v>
      </c>
      <c r="F98" s="13"/>
      <c r="G98" s="20" t="s">
        <v>156</v>
      </c>
      <c r="H98" s="800">
        <f>D97*D98</f>
        <v>455.84000000000003</v>
      </c>
      <c r="I98" s="801"/>
      <c r="J98" s="16"/>
      <c r="K98" s="16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</row>
    <row r="99" spans="1:29" ht="13.5">
      <c r="A99" s="16"/>
      <c r="B99" s="20"/>
      <c r="C99" s="20"/>
      <c r="D99" s="20"/>
      <c r="E99" s="20"/>
      <c r="F99" s="20"/>
      <c r="G99" s="20" t="s">
        <v>132</v>
      </c>
      <c r="H99" s="790">
        <f>H96+H98</f>
        <v>1227.8000000000002</v>
      </c>
      <c r="I99" s="792"/>
      <c r="J99" s="14"/>
      <c r="K99" s="14"/>
      <c r="L99" s="8"/>
      <c r="M99" s="8"/>
      <c r="N99" s="5">
        <f>H99</f>
        <v>1227.8000000000002</v>
      </c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spans="1:29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spans="1:29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>
      <c r="A103" s="785" t="s">
        <v>120</v>
      </c>
      <c r="B103" s="785"/>
      <c r="C103" s="785"/>
      <c r="D103" s="8"/>
      <c r="E103" s="9" t="s">
        <v>208</v>
      </c>
      <c r="F103" s="9"/>
      <c r="G103" s="9"/>
      <c r="H103" s="783" t="s">
        <v>119</v>
      </c>
      <c r="I103" s="783"/>
      <c r="J103" s="783"/>
      <c r="K103" s="9"/>
      <c r="L103" s="5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>
      <c r="A104" s="784" t="s">
        <v>88</v>
      </c>
      <c r="B104" s="784"/>
      <c r="C104" s="784"/>
      <c r="D104" s="8"/>
      <c r="E104" s="9" t="s">
        <v>121</v>
      </c>
      <c r="F104" s="9"/>
      <c r="G104" s="9"/>
      <c r="H104" s="783" t="s">
        <v>122</v>
      </c>
      <c r="I104" s="783"/>
      <c r="J104" s="783"/>
      <c r="K104" s="9"/>
      <c r="L104" s="5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>
      <c r="A105" s="783" t="s">
        <v>86</v>
      </c>
      <c r="B105" s="783"/>
      <c r="C105" s="783"/>
      <c r="D105" s="8"/>
      <c r="E105" s="9" t="s">
        <v>123</v>
      </c>
      <c r="F105" s="9"/>
      <c r="G105" s="9"/>
      <c r="H105" s="783" t="s">
        <v>123</v>
      </c>
      <c r="I105" s="783"/>
      <c r="J105" s="783"/>
      <c r="K105" s="9"/>
      <c r="L105" s="5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</row>
    <row r="106" spans="1:29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spans="1:29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pans="1:29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spans="1:29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spans="1:29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pans="1:29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spans="1:29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spans="1:29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spans="1:29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</row>
  </sheetData>
  <mergeCells count="74">
    <mergeCell ref="H99:I99"/>
    <mergeCell ref="A3:J3"/>
    <mergeCell ref="H93:I93"/>
    <mergeCell ref="B94:E94"/>
    <mergeCell ref="B96:E96"/>
    <mergeCell ref="H96:I96"/>
    <mergeCell ref="H85:I85"/>
    <mergeCell ref="B87:I87"/>
    <mergeCell ref="B82:E82"/>
    <mergeCell ref="B91:F91"/>
    <mergeCell ref="B47:F47"/>
    <mergeCell ref="B48:F48"/>
    <mergeCell ref="B61:F61"/>
    <mergeCell ref="H98:I98"/>
    <mergeCell ref="B75:G75"/>
    <mergeCell ref="B76:G76"/>
    <mergeCell ref="H70:I70"/>
    <mergeCell ref="B72:I72"/>
    <mergeCell ref="H64:I64"/>
    <mergeCell ref="B65:E65"/>
    <mergeCell ref="B80:E80"/>
    <mergeCell ref="H67:I67"/>
    <mergeCell ref="H79:I79"/>
    <mergeCell ref="B77:F77"/>
    <mergeCell ref="B67:E67"/>
    <mergeCell ref="B90:F90"/>
    <mergeCell ref="B36:E36"/>
    <mergeCell ref="H36:I36"/>
    <mergeCell ref="H38:I38"/>
    <mergeCell ref="H50:I50"/>
    <mergeCell ref="B51:E51"/>
    <mergeCell ref="H56:I56"/>
    <mergeCell ref="B58:I58"/>
    <mergeCell ref="B62:F62"/>
    <mergeCell ref="B46:F46"/>
    <mergeCell ref="H53:I53"/>
    <mergeCell ref="H55:I55"/>
    <mergeCell ref="H82:I82"/>
    <mergeCell ref="H84:I84"/>
    <mergeCell ref="H69:I69"/>
    <mergeCell ref="B41:I41"/>
    <mergeCell ref="H22:I22"/>
    <mergeCell ref="B24:I24"/>
    <mergeCell ref="B53:E53"/>
    <mergeCell ref="B45:F45"/>
    <mergeCell ref="H16:I16"/>
    <mergeCell ref="B17:E17"/>
    <mergeCell ref="B28:F28"/>
    <mergeCell ref="B29:F29"/>
    <mergeCell ref="B19:E19"/>
    <mergeCell ref="H19:I19"/>
    <mergeCell ref="H33:I33"/>
    <mergeCell ref="B34:E34"/>
    <mergeCell ref="B44:F44"/>
    <mergeCell ref="B31:F31"/>
    <mergeCell ref="H21:I21"/>
    <mergeCell ref="H39:I39"/>
    <mergeCell ref="A1:J1"/>
    <mergeCell ref="B7:I7"/>
    <mergeCell ref="B10:F10"/>
    <mergeCell ref="B11:F11"/>
    <mergeCell ref="A5:E5"/>
    <mergeCell ref="B12:F12"/>
    <mergeCell ref="B20:C20"/>
    <mergeCell ref="B27:F27"/>
    <mergeCell ref="B30:F30"/>
    <mergeCell ref="B13:F13"/>
    <mergeCell ref="B14:F14"/>
    <mergeCell ref="H103:J103"/>
    <mergeCell ref="H104:J104"/>
    <mergeCell ref="H105:J105"/>
    <mergeCell ref="A105:C105"/>
    <mergeCell ref="A104:C104"/>
    <mergeCell ref="A103:C103"/>
  </mergeCells>
  <phoneticPr fontId="4" type="noConversion"/>
  <printOptions horizontalCentered="1"/>
  <pageMargins left="0.2" right="0.17" top="0.52" bottom="0.46" header="0.28999999999999998" footer="0.23"/>
  <pageSetup paperSize="9" scale="91" orientation="portrait" useFirstPageNumber="1" horizontalDpi="1200" verticalDpi="1200" r:id="rId1"/>
  <headerFooter alignWithMargins="0">
    <oddFooter>Page &amp;P of &amp;N</oddFooter>
  </headerFooter>
  <rowBreaks count="2" manualBreakCount="2">
    <brk id="57" max="9" man="1"/>
    <brk id="105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"/>
  <dimension ref="A1:Z65"/>
  <sheetViews>
    <sheetView workbookViewId="0">
      <selection activeCell="H26" sqref="H26"/>
    </sheetView>
  </sheetViews>
  <sheetFormatPr defaultRowHeight="12.75"/>
  <cols>
    <col min="1" max="1" width="6.5703125" customWidth="1"/>
    <col min="2" max="2" width="22.85546875" customWidth="1"/>
    <col min="3" max="3" width="10.5703125" customWidth="1"/>
    <col min="4" max="6" width="7.85546875" customWidth="1"/>
    <col min="7" max="7" width="8.42578125" customWidth="1"/>
    <col min="8" max="12" width="7.85546875" customWidth="1"/>
    <col min="13" max="13" width="9.85546875" customWidth="1"/>
    <col min="14" max="14" width="7.85546875" customWidth="1"/>
    <col min="15" max="15" width="9.28515625" customWidth="1"/>
  </cols>
  <sheetData>
    <row r="1" spans="1:26" ht="15" customHeight="1" thickBot="1">
      <c r="A1" s="819" t="s">
        <v>110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  <c r="N1" s="820"/>
      <c r="O1" s="821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thickBot="1">
      <c r="A2" s="826" t="str">
        <f>'(R)Abstract Sheet'!A2:G2</f>
        <v>NAME OF WORK:- CONSTRUCTION OF CATAGARY -II BUNGLALOWS FOR GRADE 18 &amp; 19 @ B&amp;R COLONY DISTRICT T.M.KHAN  (BUNGLALOW 01 NO) ( EXT: DEVELOPMENT).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  <c r="O2" s="82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3.5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>
      <c r="A4" s="822" t="s">
        <v>111</v>
      </c>
      <c r="B4" s="824" t="s">
        <v>112</v>
      </c>
      <c r="C4" s="824" t="s">
        <v>113</v>
      </c>
      <c r="D4" s="829" t="s">
        <v>15</v>
      </c>
      <c r="E4" s="830"/>
      <c r="F4" s="829" t="s">
        <v>14</v>
      </c>
      <c r="G4" s="830"/>
      <c r="H4" s="829" t="s">
        <v>108</v>
      </c>
      <c r="I4" s="830"/>
      <c r="J4" s="829" t="s">
        <v>4</v>
      </c>
      <c r="K4" s="830"/>
      <c r="L4" s="829" t="s">
        <v>5</v>
      </c>
      <c r="M4" s="830"/>
      <c r="N4" s="829" t="s">
        <v>114</v>
      </c>
      <c r="O4" s="833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3.5" thickBot="1">
      <c r="A5" s="823"/>
      <c r="B5" s="825"/>
      <c r="C5" s="825"/>
      <c r="D5" s="831"/>
      <c r="E5" s="832"/>
      <c r="F5" s="831"/>
      <c r="G5" s="832"/>
      <c r="H5" s="831"/>
      <c r="I5" s="832"/>
      <c r="J5" s="831"/>
      <c r="K5" s="832"/>
      <c r="L5" s="831"/>
      <c r="M5" s="832"/>
      <c r="N5" s="831"/>
      <c r="O5" s="834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>
      <c r="A6" s="63" t="s">
        <v>188</v>
      </c>
      <c r="B6" s="67" t="s">
        <v>105</v>
      </c>
      <c r="C6" s="68">
        <f>'Ext Devlp Abstract'!C18</f>
        <v>1126.75</v>
      </c>
      <c r="D6" s="69">
        <v>9.6</v>
      </c>
      <c r="E6" s="70">
        <f>C6*D6/100</f>
        <v>108.16799999999999</v>
      </c>
      <c r="F6" s="69">
        <v>47.38</v>
      </c>
      <c r="G6" s="71">
        <f>C6*F6/100</f>
        <v>533.85415</v>
      </c>
      <c r="H6" s="283">
        <v>96</v>
      </c>
      <c r="I6" s="72">
        <f>C6*H6/100</f>
        <v>1081.68</v>
      </c>
      <c r="J6" s="73" t="s">
        <v>16</v>
      </c>
      <c r="K6" s="74" t="s">
        <v>16</v>
      </c>
      <c r="L6" s="73" t="s">
        <v>16</v>
      </c>
      <c r="M6" s="74" t="s">
        <v>16</v>
      </c>
      <c r="N6" s="73" t="s">
        <v>16</v>
      </c>
      <c r="O6" s="156" t="s">
        <v>16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>
      <c r="A7" s="63" t="s">
        <v>189</v>
      </c>
      <c r="B7" s="67" t="s">
        <v>323</v>
      </c>
      <c r="C7" s="71">
        <f>'Ext Devlp Abstract'!C12</f>
        <v>669.64</v>
      </c>
      <c r="D7" s="73">
        <v>3.44</v>
      </c>
      <c r="E7" s="71">
        <f>C7*D7/100</f>
        <v>23.035616000000001</v>
      </c>
      <c r="F7" s="73">
        <v>25.7</v>
      </c>
      <c r="G7" s="71">
        <f>C7*F7/100</f>
        <v>172.09747999999999</v>
      </c>
      <c r="H7" s="74" t="s">
        <v>16</v>
      </c>
      <c r="I7" s="74" t="s">
        <v>16</v>
      </c>
      <c r="J7" s="74" t="s">
        <v>16</v>
      </c>
      <c r="K7" s="74" t="s">
        <v>16</v>
      </c>
      <c r="L7" s="74" t="s">
        <v>16</v>
      </c>
      <c r="M7" s="74" t="s">
        <v>16</v>
      </c>
      <c r="N7" s="73">
        <v>1350</v>
      </c>
      <c r="O7" s="74">
        <f>C7*N7/100</f>
        <v>9040.14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>
      <c r="A8" s="63" t="s">
        <v>190</v>
      </c>
      <c r="B8" s="76" t="s">
        <v>106</v>
      </c>
      <c r="C8" s="71">
        <f>'Ext Devlp Abstract'!C14</f>
        <v>1284</v>
      </c>
      <c r="D8" s="73">
        <v>0.53</v>
      </c>
      <c r="E8" s="71">
        <f>C8*D8/100</f>
        <v>6.8052000000000001</v>
      </c>
      <c r="F8" s="74">
        <v>4</v>
      </c>
      <c r="G8" s="73">
        <f>C8*F8/100</f>
        <v>51.36</v>
      </c>
      <c r="H8" s="74" t="s">
        <v>16</v>
      </c>
      <c r="I8" s="73" t="s">
        <v>16</v>
      </c>
      <c r="J8" s="74" t="s">
        <v>16</v>
      </c>
      <c r="K8" s="73" t="s">
        <v>16</v>
      </c>
      <c r="L8" s="74" t="s">
        <v>16</v>
      </c>
      <c r="M8" s="73" t="s">
        <v>16</v>
      </c>
      <c r="N8" s="74" t="s">
        <v>16</v>
      </c>
      <c r="O8" s="74" t="s">
        <v>16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" customHeight="1">
      <c r="A9" s="63" t="s">
        <v>200</v>
      </c>
      <c r="B9" s="76" t="s">
        <v>107</v>
      </c>
      <c r="C9" s="71">
        <f>'Ext Devlp Abstract'!C16</f>
        <v>1284</v>
      </c>
      <c r="D9" s="73">
        <v>0.56999999999999995</v>
      </c>
      <c r="E9" s="71">
        <f>C9*D9/100</f>
        <v>7.3187999999999986</v>
      </c>
      <c r="F9" s="74">
        <v>3</v>
      </c>
      <c r="G9" s="73">
        <f>C9*F9/100</f>
        <v>38.520000000000003</v>
      </c>
      <c r="H9" s="74" t="s">
        <v>16</v>
      </c>
      <c r="I9" s="73" t="s">
        <v>16</v>
      </c>
      <c r="J9" s="74" t="s">
        <v>16</v>
      </c>
      <c r="K9" s="73" t="s">
        <v>16</v>
      </c>
      <c r="L9" s="74" t="s">
        <v>16</v>
      </c>
      <c r="M9" s="73" t="s">
        <v>16</v>
      </c>
      <c r="N9" s="74" t="s">
        <v>16</v>
      </c>
      <c r="O9" s="74" t="s">
        <v>16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>
      <c r="A10" s="63" t="s">
        <v>201</v>
      </c>
      <c r="B10" s="76" t="s">
        <v>324</v>
      </c>
      <c r="C10" s="71">
        <f>'Ext Devlp Abstract'!C21</f>
        <v>1847.5</v>
      </c>
      <c r="D10" s="73">
        <v>4.4000000000000004</v>
      </c>
      <c r="E10" s="71">
        <f>C10*D10/100</f>
        <v>81.290000000000006</v>
      </c>
      <c r="F10" s="74">
        <v>11</v>
      </c>
      <c r="G10" s="73">
        <f>C10*F10/100</f>
        <v>203.22499999999999</v>
      </c>
      <c r="H10" s="74" t="s">
        <v>16</v>
      </c>
      <c r="I10" s="74" t="s">
        <v>16</v>
      </c>
      <c r="J10" s="73">
        <v>22</v>
      </c>
      <c r="K10" s="77">
        <f>C10*J10/100</f>
        <v>406.45</v>
      </c>
      <c r="L10" s="73" t="s">
        <v>16</v>
      </c>
      <c r="M10" s="74" t="s">
        <v>16</v>
      </c>
      <c r="N10" s="73" t="s">
        <v>16</v>
      </c>
      <c r="O10" s="74" t="s">
        <v>16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>
      <c r="A11" s="63" t="s">
        <v>202</v>
      </c>
      <c r="B11" s="154"/>
      <c r="C11" s="73" t="s">
        <v>16</v>
      </c>
      <c r="D11" s="74" t="s">
        <v>16</v>
      </c>
      <c r="E11" s="74" t="s">
        <v>16</v>
      </c>
      <c r="F11" s="74" t="s">
        <v>16</v>
      </c>
      <c r="G11" s="74" t="s">
        <v>16</v>
      </c>
      <c r="H11" s="74" t="s">
        <v>16</v>
      </c>
      <c r="I11" s="74" t="s">
        <v>16</v>
      </c>
      <c r="J11" s="74" t="s">
        <v>16</v>
      </c>
      <c r="K11" s="74" t="s">
        <v>16</v>
      </c>
      <c r="L11" s="74" t="s">
        <v>16</v>
      </c>
      <c r="M11" s="74" t="s">
        <v>16</v>
      </c>
      <c r="N11" s="74" t="s">
        <v>16</v>
      </c>
      <c r="O11" s="74" t="s">
        <v>16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>
      <c r="A12" s="63" t="s">
        <v>203</v>
      </c>
      <c r="B12" s="154"/>
      <c r="C12" s="73" t="s">
        <v>16</v>
      </c>
      <c r="D12" s="155" t="s">
        <v>16</v>
      </c>
      <c r="E12" s="155" t="s">
        <v>16</v>
      </c>
      <c r="F12" s="155" t="s">
        <v>16</v>
      </c>
      <c r="G12" s="155" t="s">
        <v>16</v>
      </c>
      <c r="H12" s="155" t="s">
        <v>16</v>
      </c>
      <c r="I12" s="155" t="s">
        <v>16</v>
      </c>
      <c r="J12" s="155" t="s">
        <v>16</v>
      </c>
      <c r="K12" s="155" t="s">
        <v>16</v>
      </c>
      <c r="L12" s="155" t="s">
        <v>16</v>
      </c>
      <c r="M12" s="155" t="s">
        <v>16</v>
      </c>
      <c r="N12" s="155" t="s">
        <v>16</v>
      </c>
      <c r="O12" s="155" t="s">
        <v>16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>
      <c r="A13" s="73"/>
      <c r="B13" s="78" t="s">
        <v>116</v>
      </c>
      <c r="C13" s="79" t="s">
        <v>16</v>
      </c>
      <c r="D13" s="80" t="s">
        <v>16</v>
      </c>
      <c r="E13" s="81">
        <f>SUM(E6:E12)</f>
        <v>226.617616</v>
      </c>
      <c r="F13" s="80" t="s">
        <v>16</v>
      </c>
      <c r="G13" s="81">
        <f>SUM(G6:G12)</f>
        <v>999.05663000000004</v>
      </c>
      <c r="H13" s="80" t="s">
        <v>16</v>
      </c>
      <c r="I13" s="81">
        <f>SUM(I6:I12)</f>
        <v>1081.68</v>
      </c>
      <c r="J13" s="80" t="s">
        <v>16</v>
      </c>
      <c r="K13" s="81">
        <f>SUM(K6:K12)</f>
        <v>406.45</v>
      </c>
      <c r="L13" s="80" t="s">
        <v>16</v>
      </c>
      <c r="M13" s="82">
        <f>SUM(M6:M12)</f>
        <v>0</v>
      </c>
      <c r="N13" s="80" t="s">
        <v>16</v>
      </c>
      <c r="O13" s="82">
        <f>SUM(O6:O12)</f>
        <v>9040.14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>
      <c r="A14" s="83"/>
      <c r="B14" s="78" t="s">
        <v>117</v>
      </c>
      <c r="C14" s="79"/>
      <c r="D14" s="143"/>
      <c r="E14" s="74">
        <f>'Rate Analysis (R.A.A)'!N70</f>
        <v>16.53</v>
      </c>
      <c r="F14" s="84"/>
      <c r="G14" s="71">
        <f>'Rate Analysis (R.A.A)'!N22</f>
        <v>1748.7600000000002</v>
      </c>
      <c r="H14" s="84"/>
      <c r="I14" s="74">
        <f>'Rate Analysis (R.A.A)'!N39</f>
        <v>2074.36</v>
      </c>
      <c r="J14" s="84"/>
      <c r="K14" s="74">
        <f>'Rate Analysis (R.A.A)'!N56</f>
        <v>2204.6000000000004</v>
      </c>
      <c r="L14" s="84"/>
      <c r="M14" s="74">
        <f>'Rate Analysis (R.A.A)'!N99</f>
        <v>1227.8000000000002</v>
      </c>
      <c r="N14" s="84"/>
      <c r="O14" s="71">
        <f>'Rate Analysis (R.A.A)'!N85</f>
        <v>825.93999999999994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" customHeight="1">
      <c r="A15" s="64"/>
      <c r="B15" s="78" t="s">
        <v>118</v>
      </c>
      <c r="C15" s="141"/>
      <c r="D15" s="142"/>
      <c r="E15" s="81">
        <f>E13*E14</f>
        <v>3745.9891924800004</v>
      </c>
      <c r="F15" s="80"/>
      <c r="G15" s="81">
        <f>G13*G14/100</f>
        <v>17471.102722788004</v>
      </c>
      <c r="H15" s="80"/>
      <c r="I15" s="81">
        <f>I13*I14/100</f>
        <v>22437.937248000006</v>
      </c>
      <c r="J15" s="80"/>
      <c r="K15" s="81">
        <f>K13*K14/100</f>
        <v>8960.5967000000019</v>
      </c>
      <c r="L15" s="80"/>
      <c r="M15" s="85">
        <f>M13*M14</f>
        <v>0</v>
      </c>
      <c r="N15" s="80"/>
      <c r="O15" s="81">
        <f>O13*O14/1000</f>
        <v>7466.6132315999985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0.5" customHeight="1">
      <c r="A16" s="64"/>
      <c r="B16" s="78"/>
      <c r="C16" s="73"/>
      <c r="D16" s="73"/>
      <c r="E16" s="144"/>
      <c r="F16" s="145"/>
      <c r="G16" s="70"/>
      <c r="H16" s="73"/>
      <c r="I16" s="70"/>
      <c r="J16" s="73"/>
      <c r="K16" s="70"/>
      <c r="L16" s="73"/>
      <c r="M16" s="75"/>
      <c r="N16" s="73"/>
      <c r="O16" s="70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" customHeight="1" thickBot="1">
      <c r="A17" s="64"/>
      <c r="B17" s="78" t="s">
        <v>124</v>
      </c>
      <c r="C17" s="84"/>
      <c r="D17" s="84"/>
      <c r="E17" s="814">
        <f>SUM(E15:O15)</f>
        <v>60082.239094868011</v>
      </c>
      <c r="F17" s="815"/>
      <c r="G17" s="137" t="s">
        <v>197</v>
      </c>
      <c r="H17" s="84"/>
      <c r="I17" s="84"/>
      <c r="J17" s="84"/>
      <c r="K17" s="84"/>
      <c r="L17" s="84"/>
      <c r="M17" s="84"/>
      <c r="N17" s="84"/>
      <c r="O17" s="84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3.25" customHeight="1">
      <c r="A18" s="45"/>
      <c r="B18" s="44"/>
      <c r="C18" s="46"/>
      <c r="D18" s="46"/>
      <c r="E18" s="43"/>
      <c r="F18" s="43"/>
      <c r="G18" s="46"/>
      <c r="H18" s="46"/>
      <c r="I18" s="46"/>
      <c r="J18" s="46"/>
      <c r="K18" s="46"/>
      <c r="L18" s="46"/>
      <c r="M18" s="46"/>
      <c r="N18" s="46"/>
      <c r="O18" s="46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>
      <c r="A19" s="45"/>
      <c r="B19" s="6"/>
      <c r="C19" s="5"/>
      <c r="D19" s="5"/>
      <c r="E19" s="42"/>
      <c r="F19" s="5"/>
      <c r="G19" s="5"/>
      <c r="H19" s="5"/>
      <c r="I19" s="5"/>
      <c r="J19" s="5"/>
      <c r="K19" s="5"/>
      <c r="L19" s="5"/>
      <c r="M19" s="5"/>
      <c r="N19" s="5"/>
      <c r="O19" s="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" customHeight="1">
      <c r="A20" s="818" t="s">
        <v>120</v>
      </c>
      <c r="B20" s="818"/>
      <c r="C20" s="5"/>
      <c r="D20" s="5"/>
      <c r="E20" s="835" t="s">
        <v>87</v>
      </c>
      <c r="F20" s="835"/>
      <c r="G20" s="835"/>
      <c r="H20" s="835"/>
      <c r="I20" s="5"/>
      <c r="J20" s="5"/>
      <c r="K20" s="5"/>
      <c r="L20" s="817" t="s">
        <v>119</v>
      </c>
      <c r="M20" s="817"/>
      <c r="N20" s="817"/>
      <c r="O20" s="81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818" t="s">
        <v>88</v>
      </c>
      <c r="B21" s="818"/>
      <c r="C21" s="8"/>
      <c r="D21" s="8"/>
      <c r="E21" s="818" t="s">
        <v>88</v>
      </c>
      <c r="F21" s="818"/>
      <c r="G21" s="818"/>
      <c r="H21" s="818"/>
      <c r="I21" s="8"/>
      <c r="J21" s="8"/>
      <c r="K21" s="8"/>
      <c r="L21" s="818" t="s">
        <v>122</v>
      </c>
      <c r="M21" s="818"/>
      <c r="N21" s="818"/>
      <c r="O21" s="81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818" t="s">
        <v>86</v>
      </c>
      <c r="B22" s="818"/>
      <c r="C22" s="8"/>
      <c r="D22" s="12"/>
      <c r="E22" s="816" t="s">
        <v>86</v>
      </c>
      <c r="F22" s="816"/>
      <c r="G22" s="816"/>
      <c r="H22" s="816"/>
      <c r="I22" s="5"/>
      <c r="J22" s="5"/>
      <c r="K22" s="5"/>
      <c r="L22" s="816" t="s">
        <v>86</v>
      </c>
      <c r="M22" s="816"/>
      <c r="N22" s="816"/>
      <c r="O22" s="816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>
      <c r="A23" s="8"/>
      <c r="B23" s="7"/>
      <c r="C23" s="8"/>
      <c r="D23" s="12"/>
      <c r="E23" s="783"/>
      <c r="F23" s="783"/>
      <c r="G23" s="783"/>
      <c r="H23" s="783"/>
      <c r="I23" s="5"/>
      <c r="J23" s="5"/>
      <c r="K23" s="5"/>
      <c r="L23" s="783"/>
      <c r="M23" s="783"/>
      <c r="N23" s="783"/>
      <c r="O23" s="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8"/>
      <c r="B24" s="5"/>
      <c r="C24" s="8"/>
      <c r="D24" s="12"/>
      <c r="E24" s="783"/>
      <c r="F24" s="783"/>
      <c r="G24" s="783"/>
      <c r="H24" s="783"/>
      <c r="I24" s="5"/>
      <c r="J24" s="5"/>
      <c r="K24" s="5"/>
      <c r="L24" s="783"/>
      <c r="M24" s="783"/>
      <c r="N24" s="783"/>
      <c r="O24" s="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>
      <c r="A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6:26"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</sheetData>
  <mergeCells count="25">
    <mergeCell ref="A20:B20"/>
    <mergeCell ref="A21:B21"/>
    <mergeCell ref="A22:B22"/>
    <mergeCell ref="E21:H21"/>
    <mergeCell ref="E20:H20"/>
    <mergeCell ref="A1:O1"/>
    <mergeCell ref="A4:A5"/>
    <mergeCell ref="B4:B5"/>
    <mergeCell ref="C4:C5"/>
    <mergeCell ref="A2:O2"/>
    <mergeCell ref="H4:I5"/>
    <mergeCell ref="J4:K5"/>
    <mergeCell ref="L4:M5"/>
    <mergeCell ref="N4:O5"/>
    <mergeCell ref="F4:G5"/>
    <mergeCell ref="D4:E5"/>
    <mergeCell ref="E24:H24"/>
    <mergeCell ref="L24:N24"/>
    <mergeCell ref="E17:F17"/>
    <mergeCell ref="E22:H22"/>
    <mergeCell ref="E23:H23"/>
    <mergeCell ref="L23:N23"/>
    <mergeCell ref="L20:O20"/>
    <mergeCell ref="L21:O21"/>
    <mergeCell ref="L22:O22"/>
  </mergeCells>
  <phoneticPr fontId="4" type="noConversion"/>
  <printOptions horizontalCentered="1" verticalCentered="1"/>
  <pageMargins left="0.08" right="0.16" top="0.36" bottom="0.21" header="0.18" footer="0.09"/>
  <pageSetup paperSize="9" scale="98" orientation="landscape" horizontalDpi="1200" verticalDpi="1200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Y281"/>
  <sheetViews>
    <sheetView workbookViewId="0">
      <selection activeCell="R15" sqref="R15"/>
    </sheetView>
  </sheetViews>
  <sheetFormatPr defaultRowHeight="12.75"/>
  <cols>
    <col min="1" max="1" width="4.140625" customWidth="1"/>
    <col min="2" max="2" width="25.85546875" customWidth="1"/>
    <col min="3" max="3" width="4.5703125" customWidth="1"/>
    <col min="4" max="4" width="3.7109375" customWidth="1"/>
    <col min="5" max="5" width="7.140625" customWidth="1"/>
    <col min="6" max="6" width="2.7109375" customWidth="1"/>
    <col min="8" max="8" width="3.42578125" customWidth="1"/>
    <col min="9" max="9" width="9" customWidth="1"/>
    <col min="10" max="10" width="3.140625" customWidth="1"/>
    <col min="11" max="11" width="7.5703125" customWidth="1"/>
    <col min="12" max="12" width="7" customWidth="1"/>
    <col min="13" max="13" width="3.140625" customWidth="1"/>
    <col min="14" max="14" width="8.7109375" customWidth="1"/>
    <col min="15" max="15" width="3.7109375" customWidth="1"/>
  </cols>
  <sheetData>
    <row r="1" spans="1:25" ht="18.75" thickBot="1">
      <c r="A1" s="749" t="s">
        <v>180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751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26.25" customHeight="1" thickBot="1">
      <c r="A2" s="752" t="str">
        <f>'(R)Abstract Sheet'!A2:G2</f>
        <v>NAME OF WORK:- CONSTRUCTION OF CATAGARY -II BUNGLALOWS FOR GRADE 18 &amp; 19 @ B&amp;R COLONY DISTRICT T.M.KHAN  (BUNGLALOW 01 NO) ( EXT: DEVELOPMENT).</v>
      </c>
      <c r="B2" s="753"/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  <c r="N2" s="753"/>
      <c r="O2" s="754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8" customHeight="1" thickBot="1">
      <c r="A3" s="185"/>
      <c r="B3" s="762" t="s">
        <v>307</v>
      </c>
      <c r="C3" s="762"/>
      <c r="D3" s="762"/>
      <c r="E3" s="762"/>
      <c r="F3" s="762"/>
      <c r="G3" s="762"/>
      <c r="H3" s="762"/>
      <c r="I3" s="762"/>
      <c r="J3" s="762"/>
      <c r="K3" s="762"/>
      <c r="L3" s="186"/>
      <c r="M3" s="186"/>
      <c r="N3" s="186"/>
      <c r="O3" s="187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3.5">
      <c r="A4" s="757" t="s">
        <v>125</v>
      </c>
      <c r="B4" s="743" t="s">
        <v>112</v>
      </c>
      <c r="C4" s="759" t="s">
        <v>181</v>
      </c>
      <c r="D4" s="760"/>
      <c r="E4" s="760"/>
      <c r="F4" s="760"/>
      <c r="G4" s="760"/>
      <c r="H4" s="760"/>
      <c r="I4" s="760"/>
      <c r="J4" s="760"/>
      <c r="K4" s="760"/>
      <c r="L4" s="760"/>
      <c r="M4" s="761"/>
      <c r="N4" s="743" t="s">
        <v>126</v>
      </c>
      <c r="O4" s="755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14.25" thickBot="1">
      <c r="A5" s="758"/>
      <c r="B5" s="744"/>
      <c r="C5" s="745" t="s">
        <v>182</v>
      </c>
      <c r="D5" s="746"/>
      <c r="E5" s="747"/>
      <c r="F5" s="745" t="s">
        <v>183</v>
      </c>
      <c r="G5" s="747"/>
      <c r="H5" s="745" t="s">
        <v>184</v>
      </c>
      <c r="I5" s="746"/>
      <c r="J5" s="747"/>
      <c r="K5" s="745" t="s">
        <v>185</v>
      </c>
      <c r="L5" s="746"/>
      <c r="M5" s="747"/>
      <c r="N5" s="744"/>
      <c r="O5" s="756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5.7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5.75" customHeight="1">
      <c r="A7" s="225" t="s">
        <v>188</v>
      </c>
      <c r="B7" s="836" t="s">
        <v>297</v>
      </c>
      <c r="C7" s="836"/>
      <c r="D7" s="836"/>
      <c r="E7" s="836"/>
      <c r="F7" s="836"/>
      <c r="G7" s="836"/>
      <c r="H7" s="836"/>
      <c r="I7" s="836"/>
      <c r="J7" s="836"/>
      <c r="K7" s="836"/>
      <c r="L7" s="836"/>
      <c r="M7" s="836"/>
      <c r="N7" s="836"/>
      <c r="O7" s="836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customHeight="1">
      <c r="A8" s="225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5.75" customHeight="1">
      <c r="A9" s="210"/>
      <c r="B9" s="210"/>
      <c r="C9" s="214">
        <v>1</v>
      </c>
      <c r="D9" s="211" t="s">
        <v>186</v>
      </c>
      <c r="E9" s="211" t="s">
        <v>298</v>
      </c>
      <c r="F9" s="211" t="s">
        <v>186</v>
      </c>
      <c r="G9" s="211" t="s">
        <v>299</v>
      </c>
      <c r="H9" s="211" t="s">
        <v>186</v>
      </c>
      <c r="I9" s="211" t="s">
        <v>17</v>
      </c>
      <c r="J9" s="211"/>
      <c r="K9" s="211"/>
      <c r="L9" s="211"/>
      <c r="M9" s="211" t="s">
        <v>187</v>
      </c>
      <c r="N9" s="220">
        <f>SUM(C9*E9*G9*I9)</f>
        <v>779</v>
      </c>
      <c r="O9" s="216" t="s">
        <v>115</v>
      </c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5.75" customHeight="1">
      <c r="A10" s="210"/>
      <c r="B10" s="210"/>
      <c r="C10" s="214">
        <v>1</v>
      </c>
      <c r="D10" s="211" t="s">
        <v>186</v>
      </c>
      <c r="E10" s="211" t="s">
        <v>300</v>
      </c>
      <c r="F10" s="211" t="s">
        <v>186</v>
      </c>
      <c r="G10" s="211" t="s">
        <v>295</v>
      </c>
      <c r="H10" s="211" t="s">
        <v>186</v>
      </c>
      <c r="I10" s="211" t="s">
        <v>128</v>
      </c>
      <c r="J10" s="211"/>
      <c r="K10" s="211"/>
      <c r="L10" s="211"/>
      <c r="M10" s="211" t="s">
        <v>187</v>
      </c>
      <c r="N10" s="220">
        <f>SUM(C10*E10*G10*I10)</f>
        <v>14784</v>
      </c>
      <c r="O10" s="216" t="s">
        <v>115</v>
      </c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5.75" customHeight="1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8" t="s">
        <v>132</v>
      </c>
      <c r="M11" s="211" t="s">
        <v>187</v>
      </c>
      <c r="N11" s="219">
        <f>SUM(N9:N10)</f>
        <v>15563</v>
      </c>
      <c r="O11" s="216" t="s">
        <v>115</v>
      </c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5.75">
      <c r="A12" s="211" t="s">
        <v>189</v>
      </c>
      <c r="B12" s="836" t="s">
        <v>269</v>
      </c>
      <c r="C12" s="836"/>
      <c r="D12" s="836"/>
      <c r="E12" s="836"/>
      <c r="F12" s="836"/>
      <c r="G12" s="836"/>
      <c r="H12" s="836"/>
      <c r="I12" s="836"/>
      <c r="J12" s="836"/>
      <c r="K12" s="836"/>
      <c r="L12" s="210"/>
      <c r="M12" s="210"/>
      <c r="N12" s="210"/>
      <c r="O12" s="210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3.5" customHeight="1">
      <c r="A13" s="211"/>
      <c r="B13" s="212"/>
      <c r="C13" s="212"/>
      <c r="D13" s="212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5.75">
      <c r="A14" s="210"/>
      <c r="B14" s="213"/>
      <c r="C14" s="214">
        <v>1</v>
      </c>
      <c r="D14" s="211" t="s">
        <v>186</v>
      </c>
      <c r="E14" s="211" t="s">
        <v>136</v>
      </c>
      <c r="F14" s="211" t="s">
        <v>186</v>
      </c>
      <c r="G14" s="211" t="s">
        <v>295</v>
      </c>
      <c r="H14" s="211" t="s">
        <v>186</v>
      </c>
      <c r="I14" s="211" t="s">
        <v>17</v>
      </c>
      <c r="J14" s="211" t="s">
        <v>186</v>
      </c>
      <c r="K14" s="211" t="s">
        <v>17</v>
      </c>
      <c r="L14" s="211"/>
      <c r="M14" s="211" t="s">
        <v>187</v>
      </c>
      <c r="N14" s="215">
        <f>SUM(C14*E14*G14*I14*K14)</f>
        <v>768</v>
      </c>
      <c r="O14" s="216" t="s">
        <v>115</v>
      </c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5.75">
      <c r="A15" s="210"/>
      <c r="B15" s="213"/>
      <c r="C15" s="217">
        <v>1</v>
      </c>
      <c r="D15" s="211" t="s">
        <v>186</v>
      </c>
      <c r="E15" s="211" t="s">
        <v>135</v>
      </c>
      <c r="F15" s="211" t="s">
        <v>186</v>
      </c>
      <c r="G15" s="211" t="s">
        <v>296</v>
      </c>
      <c r="H15" s="211" t="s">
        <v>186</v>
      </c>
      <c r="I15" s="211" t="s">
        <v>17</v>
      </c>
      <c r="J15" s="211" t="s">
        <v>186</v>
      </c>
      <c r="K15" s="211" t="s">
        <v>17</v>
      </c>
      <c r="L15" s="211"/>
      <c r="M15" s="211" t="s">
        <v>187</v>
      </c>
      <c r="N15" s="215">
        <f>C15*E15*G15*I15*K15</f>
        <v>44</v>
      </c>
      <c r="O15" s="216" t="s">
        <v>115</v>
      </c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5.75">
      <c r="A16" s="210"/>
      <c r="B16" s="210"/>
      <c r="C16" s="210"/>
      <c r="D16" s="210"/>
      <c r="E16" s="211"/>
      <c r="F16" s="211"/>
      <c r="G16" s="211"/>
      <c r="H16" s="211"/>
      <c r="I16" s="211"/>
      <c r="J16" s="211"/>
      <c r="K16" s="217"/>
      <c r="L16" s="218" t="s">
        <v>132</v>
      </c>
      <c r="M16" s="211" t="s">
        <v>187</v>
      </c>
      <c r="N16" s="219">
        <f>SUM(N14:N15)</f>
        <v>812</v>
      </c>
      <c r="O16" s="216" t="s">
        <v>115</v>
      </c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5.75">
      <c r="A17" s="225" t="s">
        <v>190</v>
      </c>
      <c r="B17" s="836" t="s">
        <v>302</v>
      </c>
      <c r="C17" s="836"/>
      <c r="D17" s="836"/>
      <c r="E17" s="836"/>
      <c r="F17" s="836"/>
      <c r="G17" s="836"/>
      <c r="H17" s="211"/>
      <c r="I17" s="211"/>
      <c r="J17" s="211"/>
      <c r="K17" s="217"/>
      <c r="L17" s="218"/>
      <c r="M17" s="211"/>
      <c r="N17" s="221"/>
      <c r="O17" s="216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5.75">
      <c r="A18" s="210"/>
      <c r="B18" s="214" t="s">
        <v>303</v>
      </c>
      <c r="C18" s="214">
        <v>1</v>
      </c>
      <c r="D18" s="211" t="s">
        <v>186</v>
      </c>
      <c r="E18" s="211" t="s">
        <v>136</v>
      </c>
      <c r="F18" s="211" t="s">
        <v>186</v>
      </c>
      <c r="G18" s="211" t="s">
        <v>295</v>
      </c>
      <c r="H18" s="211" t="s">
        <v>186</v>
      </c>
      <c r="I18" s="211" t="s">
        <v>141</v>
      </c>
      <c r="J18" s="211" t="s">
        <v>186</v>
      </c>
      <c r="K18" s="211" t="s">
        <v>142</v>
      </c>
      <c r="L18" s="211"/>
      <c r="M18" s="211" t="s">
        <v>187</v>
      </c>
      <c r="N18" s="240">
        <f t="shared" ref="N18:N23" si="0">SUM(C18*E18*G18*I18*K18)</f>
        <v>144</v>
      </c>
      <c r="O18" s="216" t="s">
        <v>115</v>
      </c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5.75">
      <c r="A19" s="210"/>
      <c r="B19" s="210"/>
      <c r="C19" s="214">
        <v>1</v>
      </c>
      <c r="D19" s="211" t="s">
        <v>186</v>
      </c>
      <c r="E19" s="211" t="s">
        <v>135</v>
      </c>
      <c r="F19" s="211" t="s">
        <v>186</v>
      </c>
      <c r="G19" s="211" t="s">
        <v>296</v>
      </c>
      <c r="H19" s="211" t="s">
        <v>186</v>
      </c>
      <c r="I19" s="211" t="s">
        <v>141</v>
      </c>
      <c r="J19" s="211" t="s">
        <v>186</v>
      </c>
      <c r="K19" s="211" t="s">
        <v>142</v>
      </c>
      <c r="L19" s="211"/>
      <c r="M19" s="211" t="s">
        <v>187</v>
      </c>
      <c r="N19" s="215">
        <f t="shared" si="0"/>
        <v>8.25</v>
      </c>
      <c r="O19" s="216" t="s">
        <v>115</v>
      </c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5.75">
      <c r="A20" s="210"/>
      <c r="B20" s="214" t="s">
        <v>304</v>
      </c>
      <c r="C20" s="214">
        <v>1</v>
      </c>
      <c r="D20" s="211" t="s">
        <v>186</v>
      </c>
      <c r="E20" s="211" t="s">
        <v>136</v>
      </c>
      <c r="F20" s="211" t="s">
        <v>186</v>
      </c>
      <c r="G20" s="211" t="s">
        <v>295</v>
      </c>
      <c r="H20" s="211" t="s">
        <v>186</v>
      </c>
      <c r="I20" s="211" t="s">
        <v>306</v>
      </c>
      <c r="J20" s="211" t="s">
        <v>186</v>
      </c>
      <c r="K20" s="211" t="s">
        <v>213</v>
      </c>
      <c r="L20" s="211"/>
      <c r="M20" s="211" t="s">
        <v>187</v>
      </c>
      <c r="N20" s="215">
        <f t="shared" si="0"/>
        <v>216.95999999999998</v>
      </c>
      <c r="O20" s="216" t="s">
        <v>115</v>
      </c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5.75">
      <c r="A21" s="210"/>
      <c r="B21" s="214"/>
      <c r="C21" s="214">
        <v>1</v>
      </c>
      <c r="D21" s="211" t="s">
        <v>186</v>
      </c>
      <c r="E21" s="211" t="s">
        <v>135</v>
      </c>
      <c r="F21" s="211" t="s">
        <v>186</v>
      </c>
      <c r="G21" s="211" t="s">
        <v>296</v>
      </c>
      <c r="H21" s="211" t="s">
        <v>186</v>
      </c>
      <c r="I21" s="211" t="s">
        <v>306</v>
      </c>
      <c r="J21" s="211" t="s">
        <v>186</v>
      </c>
      <c r="K21" s="211" t="s">
        <v>213</v>
      </c>
      <c r="L21" s="211"/>
      <c r="M21" s="211" t="s">
        <v>187</v>
      </c>
      <c r="N21" s="215">
        <f t="shared" si="0"/>
        <v>12.43</v>
      </c>
      <c r="O21" s="216" t="s">
        <v>115</v>
      </c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5.75">
      <c r="A22" s="210"/>
      <c r="B22" s="214" t="s">
        <v>305</v>
      </c>
      <c r="C22" s="214">
        <v>1</v>
      </c>
      <c r="D22" s="211" t="s">
        <v>186</v>
      </c>
      <c r="E22" s="211" t="s">
        <v>136</v>
      </c>
      <c r="F22" s="211" t="s">
        <v>186</v>
      </c>
      <c r="G22" s="211" t="s">
        <v>295</v>
      </c>
      <c r="H22" s="211" t="s">
        <v>186</v>
      </c>
      <c r="I22" s="211" t="s">
        <v>129</v>
      </c>
      <c r="J22" s="211" t="s">
        <v>186</v>
      </c>
      <c r="K22" s="211" t="s">
        <v>17</v>
      </c>
      <c r="L22" s="211"/>
      <c r="M22" s="211" t="s">
        <v>187</v>
      </c>
      <c r="N22" s="240">
        <f t="shared" si="0"/>
        <v>288</v>
      </c>
      <c r="O22" s="216" t="s">
        <v>115</v>
      </c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5.75">
      <c r="A23" s="210"/>
      <c r="B23" s="214"/>
      <c r="C23" s="214">
        <v>1</v>
      </c>
      <c r="D23" s="211" t="s">
        <v>186</v>
      </c>
      <c r="E23" s="211" t="s">
        <v>135</v>
      </c>
      <c r="F23" s="211" t="s">
        <v>186</v>
      </c>
      <c r="G23" s="211" t="s">
        <v>296</v>
      </c>
      <c r="H23" s="211" t="s">
        <v>186</v>
      </c>
      <c r="I23" s="211" t="s">
        <v>129</v>
      </c>
      <c r="J23" s="211" t="s">
        <v>186</v>
      </c>
      <c r="K23" s="211" t="s">
        <v>17</v>
      </c>
      <c r="L23" s="211"/>
      <c r="M23" s="211" t="s">
        <v>187</v>
      </c>
      <c r="N23" s="215">
        <f t="shared" si="0"/>
        <v>16.5</v>
      </c>
      <c r="O23" s="216" t="s">
        <v>115</v>
      </c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5.75">
      <c r="A24" s="210"/>
      <c r="B24" s="214"/>
      <c r="C24" s="214"/>
      <c r="D24" s="211"/>
      <c r="E24" s="211"/>
      <c r="F24" s="211"/>
      <c r="G24" s="211"/>
      <c r="H24" s="211"/>
      <c r="I24" s="211"/>
      <c r="J24" s="211"/>
      <c r="K24" s="211"/>
      <c r="L24" s="211" t="s">
        <v>132</v>
      </c>
      <c r="M24" s="211" t="s">
        <v>187</v>
      </c>
      <c r="N24" s="219">
        <f>SUM(N18:N22)</f>
        <v>669.64</v>
      </c>
      <c r="O24" s="216" t="s">
        <v>115</v>
      </c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.75">
      <c r="A25" s="225" t="s">
        <v>200</v>
      </c>
      <c r="B25" s="217" t="s">
        <v>308</v>
      </c>
      <c r="C25" s="210"/>
      <c r="D25" s="210"/>
      <c r="E25" s="211"/>
      <c r="F25" s="211"/>
      <c r="G25" s="211"/>
      <c r="H25" s="211"/>
      <c r="I25" s="211"/>
      <c r="J25" s="211"/>
      <c r="K25" s="217"/>
      <c r="L25" s="218"/>
      <c r="M25" s="211"/>
      <c r="N25" s="221"/>
      <c r="O25" s="216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15.75">
      <c r="A26" s="225"/>
      <c r="B26" s="217"/>
      <c r="C26" s="214">
        <v>2</v>
      </c>
      <c r="D26" s="211" t="s">
        <v>186</v>
      </c>
      <c r="E26" s="211" t="s">
        <v>136</v>
      </c>
      <c r="F26" s="211" t="s">
        <v>186</v>
      </c>
      <c r="G26" s="211" t="s">
        <v>295</v>
      </c>
      <c r="H26" s="211" t="s">
        <v>186</v>
      </c>
      <c r="I26" s="211" t="s">
        <v>57</v>
      </c>
      <c r="J26" s="211"/>
      <c r="K26" s="211"/>
      <c r="L26" s="211"/>
      <c r="M26" s="211" t="s">
        <v>187</v>
      </c>
      <c r="N26" s="220">
        <f>SUM(C26*E26*G26*I26)</f>
        <v>1152</v>
      </c>
      <c r="O26" s="216" t="s">
        <v>131</v>
      </c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15.75">
      <c r="A27" s="225"/>
      <c r="B27" s="217"/>
      <c r="C27" s="214">
        <v>2</v>
      </c>
      <c r="D27" s="211" t="s">
        <v>186</v>
      </c>
      <c r="E27" s="211" t="s">
        <v>136</v>
      </c>
      <c r="F27" s="211" t="s">
        <v>186</v>
      </c>
      <c r="G27" s="211" t="s">
        <v>296</v>
      </c>
      <c r="H27" s="211" t="s">
        <v>186</v>
      </c>
      <c r="I27" s="211" t="s">
        <v>57</v>
      </c>
      <c r="J27" s="211"/>
      <c r="K27" s="211"/>
      <c r="L27" s="211"/>
      <c r="M27" s="211" t="s">
        <v>187</v>
      </c>
      <c r="N27" s="220">
        <f>SUM(C27*E27*G27*I27)</f>
        <v>132</v>
      </c>
      <c r="O27" s="216" t="s">
        <v>131</v>
      </c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15.75">
      <c r="A28" s="225"/>
      <c r="B28" s="217"/>
      <c r="C28" s="210"/>
      <c r="D28" s="210"/>
      <c r="E28" s="210"/>
      <c r="F28" s="210"/>
      <c r="G28" s="210"/>
      <c r="H28" s="210"/>
      <c r="I28" s="210"/>
      <c r="J28" s="210"/>
      <c r="K28" s="210"/>
      <c r="L28" s="218" t="s">
        <v>132</v>
      </c>
      <c r="M28" s="211" t="s">
        <v>187</v>
      </c>
      <c r="N28" s="219">
        <f>SUM(N26:N27)</f>
        <v>1284</v>
      </c>
      <c r="O28" s="216" t="s">
        <v>131</v>
      </c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15.75">
      <c r="A29" s="225" t="s">
        <v>201</v>
      </c>
      <c r="B29" s="217" t="s">
        <v>309</v>
      </c>
      <c r="C29" s="210"/>
      <c r="D29" s="210"/>
      <c r="E29" s="211"/>
      <c r="F29" s="211"/>
      <c r="G29" s="211"/>
      <c r="H29" s="211"/>
      <c r="I29" s="211"/>
      <c r="J29" s="211"/>
      <c r="K29" s="217"/>
      <c r="L29" s="218"/>
      <c r="M29" s="211"/>
      <c r="N29" s="221"/>
      <c r="O29" s="216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15.75">
      <c r="A30" s="837" t="s">
        <v>310</v>
      </c>
      <c r="B30" s="837"/>
      <c r="C30" s="837"/>
      <c r="D30" s="837"/>
      <c r="E30" s="837"/>
      <c r="F30" s="837"/>
      <c r="G30" s="228"/>
      <c r="H30" s="233"/>
      <c r="I30" s="234"/>
      <c r="J30" s="235"/>
      <c r="K30" s="220"/>
      <c r="L30" s="218" t="s">
        <v>132</v>
      </c>
      <c r="M30" s="211" t="s">
        <v>187</v>
      </c>
      <c r="N30" s="215">
        <f>N28</f>
        <v>1284</v>
      </c>
      <c r="O30" s="216" t="s">
        <v>131</v>
      </c>
      <c r="P30" s="122"/>
      <c r="S30" s="122"/>
      <c r="T30" s="8"/>
      <c r="U30" s="8"/>
      <c r="V30" s="8"/>
      <c r="W30" s="8"/>
      <c r="X30" s="8"/>
      <c r="Y30" s="8"/>
    </row>
    <row r="31" spans="1:25" ht="15.75">
      <c r="A31" s="225"/>
      <c r="B31" s="217"/>
      <c r="C31" s="210"/>
      <c r="D31" s="210"/>
      <c r="E31" s="211"/>
      <c r="F31" s="211"/>
      <c r="G31" s="211"/>
      <c r="H31" s="211"/>
      <c r="I31" s="211"/>
      <c r="J31" s="211"/>
      <c r="K31" s="217"/>
      <c r="L31" s="218"/>
      <c r="M31" s="211"/>
      <c r="N31" s="221"/>
      <c r="O31" s="216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5.75">
      <c r="A32" s="225"/>
      <c r="B32" s="217"/>
      <c r="C32" s="210"/>
      <c r="D32" s="210"/>
      <c r="E32" s="211"/>
      <c r="F32" s="211"/>
      <c r="G32" s="211"/>
      <c r="H32" s="211"/>
      <c r="I32" s="211"/>
      <c r="J32" s="211"/>
      <c r="K32" s="217"/>
      <c r="L32" s="218"/>
      <c r="M32" s="211"/>
      <c r="N32" s="221"/>
      <c r="O32" s="216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5.75">
      <c r="A33" s="211" t="s">
        <v>202</v>
      </c>
      <c r="B33" s="836" t="s">
        <v>270</v>
      </c>
      <c r="C33" s="836"/>
      <c r="D33" s="836"/>
      <c r="E33" s="836"/>
      <c r="F33" s="836"/>
      <c r="G33" s="836"/>
      <c r="H33" s="836"/>
      <c r="I33" s="836"/>
      <c r="J33" s="836"/>
      <c r="K33" s="836"/>
      <c r="L33" s="225"/>
      <c r="M33" s="211"/>
      <c r="N33" s="226"/>
      <c r="O33" s="216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5.75">
      <c r="A34" s="211"/>
      <c r="B34" s="227"/>
      <c r="C34" s="214">
        <v>1</v>
      </c>
      <c r="D34" s="211" t="s">
        <v>186</v>
      </c>
      <c r="E34" s="211" t="s">
        <v>301</v>
      </c>
      <c r="F34" s="211" t="s">
        <v>186</v>
      </c>
      <c r="G34" s="211" t="s">
        <v>299</v>
      </c>
      <c r="H34" s="211" t="s">
        <v>186</v>
      </c>
      <c r="I34" s="211" t="s">
        <v>142</v>
      </c>
      <c r="J34" s="211"/>
      <c r="K34" s="211"/>
      <c r="L34" s="211"/>
      <c r="M34" s="211" t="s">
        <v>187</v>
      </c>
      <c r="N34" s="220">
        <f>SUM(C34*E34*G34*I34)</f>
        <v>247</v>
      </c>
      <c r="O34" s="216" t="s">
        <v>115</v>
      </c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5.75">
      <c r="A35" s="210"/>
      <c r="B35" s="213"/>
      <c r="C35" s="214">
        <v>1</v>
      </c>
      <c r="D35" s="211" t="s">
        <v>186</v>
      </c>
      <c r="E35" s="211" t="s">
        <v>295</v>
      </c>
      <c r="F35" s="211" t="s">
        <v>186</v>
      </c>
      <c r="G35" s="211" t="s">
        <v>19</v>
      </c>
      <c r="H35" s="211" t="s">
        <v>186</v>
      </c>
      <c r="I35" s="211" t="s">
        <v>142</v>
      </c>
      <c r="J35" s="211"/>
      <c r="K35" s="211"/>
      <c r="L35" s="211"/>
      <c r="M35" s="211" t="s">
        <v>187</v>
      </c>
      <c r="N35" s="220">
        <f>SUM(C35*E35*G35*I35)</f>
        <v>576</v>
      </c>
      <c r="O35" s="216" t="s">
        <v>115</v>
      </c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15.75">
      <c r="A36" s="210"/>
      <c r="B36" s="213"/>
      <c r="C36" s="214">
        <v>1</v>
      </c>
      <c r="D36" s="211" t="s">
        <v>186</v>
      </c>
      <c r="E36" s="211" t="s">
        <v>96</v>
      </c>
      <c r="F36" s="211" t="s">
        <v>186</v>
      </c>
      <c r="G36" s="211" t="s">
        <v>248</v>
      </c>
      <c r="H36" s="211" t="s">
        <v>186</v>
      </c>
      <c r="I36" s="211" t="s">
        <v>142</v>
      </c>
      <c r="J36" s="211"/>
      <c r="K36" s="211"/>
      <c r="L36" s="211"/>
      <c r="M36" s="211" t="s">
        <v>187</v>
      </c>
      <c r="N36" s="215">
        <f>SUM(C36*E36*G36*I36)</f>
        <v>100.75</v>
      </c>
      <c r="O36" s="216" t="s">
        <v>115</v>
      </c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5.75">
      <c r="A37" s="210"/>
      <c r="B37" s="213"/>
      <c r="C37" s="214">
        <v>1</v>
      </c>
      <c r="D37" s="211" t="s">
        <v>186</v>
      </c>
      <c r="E37" s="211" t="s">
        <v>296</v>
      </c>
      <c r="F37" s="211" t="s">
        <v>186</v>
      </c>
      <c r="G37" s="211" t="s">
        <v>17</v>
      </c>
      <c r="H37" s="211" t="s">
        <v>186</v>
      </c>
      <c r="I37" s="211" t="s">
        <v>142</v>
      </c>
      <c r="J37" s="211"/>
      <c r="K37" s="211"/>
      <c r="L37" s="211"/>
      <c r="M37" s="211" t="s">
        <v>187</v>
      </c>
      <c r="N37" s="220">
        <f>SUM(C37*E37*G37*I37)</f>
        <v>11</v>
      </c>
      <c r="O37" s="216" t="s">
        <v>115</v>
      </c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5.75">
      <c r="A38" s="210"/>
      <c r="B38" s="213"/>
      <c r="C38" s="214">
        <v>2</v>
      </c>
      <c r="D38" s="211" t="s">
        <v>186</v>
      </c>
      <c r="E38" s="211" t="s">
        <v>295</v>
      </c>
      <c r="F38" s="211" t="s">
        <v>186</v>
      </c>
      <c r="G38" s="211" t="s">
        <v>17</v>
      </c>
      <c r="H38" s="211" t="s">
        <v>186</v>
      </c>
      <c r="I38" s="211" t="s">
        <v>142</v>
      </c>
      <c r="J38" s="211"/>
      <c r="K38" s="211"/>
      <c r="L38" s="211"/>
      <c r="M38" s="211" t="s">
        <v>187</v>
      </c>
      <c r="N38" s="220">
        <f>SUM(C38*E38*G38*I38)</f>
        <v>192</v>
      </c>
      <c r="O38" s="216" t="s">
        <v>115</v>
      </c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5.75">
      <c r="A39" s="210"/>
      <c r="B39" s="213"/>
      <c r="C39" s="214"/>
      <c r="D39" s="211"/>
      <c r="E39" s="211"/>
      <c r="F39" s="211"/>
      <c r="G39" s="211"/>
      <c r="H39" s="211"/>
      <c r="I39" s="211"/>
      <c r="J39" s="211"/>
      <c r="K39" s="211"/>
      <c r="L39" s="211" t="s">
        <v>132</v>
      </c>
      <c r="M39" s="211" t="s">
        <v>187</v>
      </c>
      <c r="N39" s="219">
        <f>SUM(N34:N38)</f>
        <v>1126.75</v>
      </c>
      <c r="O39" s="216" t="s">
        <v>115</v>
      </c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.75">
      <c r="A40" s="225" t="s">
        <v>203</v>
      </c>
      <c r="B40" s="748" t="s">
        <v>311</v>
      </c>
      <c r="C40" s="748"/>
      <c r="D40" s="748"/>
      <c r="E40" s="748"/>
      <c r="F40" s="748"/>
      <c r="G40" s="748"/>
      <c r="H40" s="748"/>
      <c r="I40" s="211"/>
      <c r="J40" s="231"/>
      <c r="K40" s="232"/>
      <c r="L40" s="211"/>
      <c r="M40" s="211"/>
      <c r="N40" s="215"/>
      <c r="O40" s="216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5.75">
      <c r="A41" s="225"/>
      <c r="B41" s="213"/>
      <c r="C41" s="213"/>
      <c r="D41" s="213"/>
      <c r="E41" s="210"/>
      <c r="F41" s="213"/>
      <c r="G41" s="213"/>
      <c r="H41" s="213"/>
      <c r="I41" s="211"/>
      <c r="J41" s="231"/>
      <c r="K41" s="232"/>
      <c r="L41" s="211"/>
      <c r="M41" s="211"/>
      <c r="N41" s="215"/>
      <c r="O41" s="216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5.75">
      <c r="A42" s="210"/>
      <c r="B42" s="213"/>
      <c r="C42" s="214">
        <v>1</v>
      </c>
      <c r="D42" s="211" t="s">
        <v>186</v>
      </c>
      <c r="E42" s="211" t="s">
        <v>301</v>
      </c>
      <c r="F42" s="211" t="s">
        <v>186</v>
      </c>
      <c r="G42" s="211" t="s">
        <v>299</v>
      </c>
      <c r="H42" s="211"/>
      <c r="I42" s="211"/>
      <c r="J42" s="211"/>
      <c r="K42" s="211"/>
      <c r="L42" s="211"/>
      <c r="M42" s="211" t="s">
        <v>187</v>
      </c>
      <c r="N42" s="220">
        <f>C42*E42*G42</f>
        <v>494</v>
      </c>
      <c r="O42" s="216" t="s">
        <v>131</v>
      </c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5.75">
      <c r="A43" s="210"/>
      <c r="B43" s="213"/>
      <c r="C43" s="214">
        <v>1</v>
      </c>
      <c r="D43" s="211" t="s">
        <v>186</v>
      </c>
      <c r="E43" s="211" t="s">
        <v>295</v>
      </c>
      <c r="F43" s="211" t="s">
        <v>186</v>
      </c>
      <c r="G43" s="211" t="s">
        <v>19</v>
      </c>
      <c r="H43" s="211"/>
      <c r="I43" s="211"/>
      <c r="J43" s="211"/>
      <c r="K43" s="211"/>
      <c r="L43" s="211"/>
      <c r="M43" s="211" t="s">
        <v>187</v>
      </c>
      <c r="N43" s="220">
        <f>C43*E43*G43</f>
        <v>1152</v>
      </c>
      <c r="O43" s="216" t="s">
        <v>131</v>
      </c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5.75">
      <c r="A44" s="210"/>
      <c r="B44" s="213"/>
      <c r="C44" s="214">
        <v>1</v>
      </c>
      <c r="D44" s="211" t="s">
        <v>186</v>
      </c>
      <c r="E44" s="211" t="s">
        <v>96</v>
      </c>
      <c r="F44" s="211" t="s">
        <v>186</v>
      </c>
      <c r="G44" s="211" t="s">
        <v>248</v>
      </c>
      <c r="H44" s="211"/>
      <c r="I44" s="211"/>
      <c r="J44" s="211"/>
      <c r="K44" s="211"/>
      <c r="L44" s="211"/>
      <c r="M44" s="211" t="s">
        <v>187</v>
      </c>
      <c r="N44" s="215">
        <f>C44*E44*G44</f>
        <v>201.5</v>
      </c>
      <c r="O44" s="216" t="s">
        <v>131</v>
      </c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5.75">
      <c r="A45" s="210"/>
      <c r="B45" s="213"/>
      <c r="C45" s="214"/>
      <c r="D45" s="211"/>
      <c r="E45" s="211"/>
      <c r="F45" s="211"/>
      <c r="G45" s="211"/>
      <c r="H45" s="211"/>
      <c r="I45" s="211"/>
      <c r="J45" s="211"/>
      <c r="K45" s="211"/>
      <c r="L45" s="211" t="s">
        <v>132</v>
      </c>
      <c r="M45" s="211" t="s">
        <v>187</v>
      </c>
      <c r="N45" s="219">
        <f>SUM(N42:N44)</f>
        <v>1847.5</v>
      </c>
      <c r="O45" s="216" t="s">
        <v>131</v>
      </c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5.75">
      <c r="A46" s="225" t="s">
        <v>46</v>
      </c>
      <c r="B46" s="748" t="s">
        <v>312</v>
      </c>
      <c r="C46" s="748"/>
      <c r="D46" s="748"/>
      <c r="E46" s="748"/>
      <c r="F46" s="748"/>
      <c r="G46" s="748"/>
      <c r="H46" s="228"/>
      <c r="I46" s="233"/>
      <c r="J46" s="234"/>
      <c r="K46" s="235"/>
      <c r="L46" s="220"/>
      <c r="M46" s="211"/>
      <c r="N46" s="215"/>
      <c r="O46" s="216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ht="15.75">
      <c r="A47" s="225"/>
      <c r="B47" s="213"/>
      <c r="C47" s="213"/>
      <c r="D47" s="213"/>
      <c r="E47" s="236"/>
      <c r="F47" s="213"/>
      <c r="G47" s="213"/>
      <c r="H47" s="228"/>
      <c r="I47" s="233"/>
      <c r="J47" s="234"/>
      <c r="K47" s="235"/>
      <c r="L47" s="220"/>
      <c r="M47" s="211"/>
      <c r="N47" s="215"/>
      <c r="O47" s="216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15.75">
      <c r="A48" s="225"/>
      <c r="B48" s="213" t="s">
        <v>313</v>
      </c>
      <c r="C48" s="214">
        <v>1</v>
      </c>
      <c r="D48" s="211" t="s">
        <v>186</v>
      </c>
      <c r="E48" s="211" t="s">
        <v>299</v>
      </c>
      <c r="F48" s="211" t="s">
        <v>186</v>
      </c>
      <c r="G48" s="211" t="s">
        <v>18</v>
      </c>
      <c r="H48" s="211"/>
      <c r="I48" s="211"/>
      <c r="J48" s="211"/>
      <c r="K48" s="211"/>
      <c r="L48" s="211"/>
      <c r="M48" s="211" t="s">
        <v>187</v>
      </c>
      <c r="N48" s="220">
        <f>SUM(C48*E48*G48)</f>
        <v>76</v>
      </c>
      <c r="O48" s="216" t="s">
        <v>131</v>
      </c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ht="15.75">
      <c r="A49" s="225" t="s">
        <v>60</v>
      </c>
      <c r="B49" s="839" t="s">
        <v>314</v>
      </c>
      <c r="C49" s="839"/>
      <c r="D49" s="839"/>
      <c r="E49" s="839"/>
      <c r="F49" s="839"/>
      <c r="G49" s="839"/>
      <c r="H49" s="839"/>
      <c r="I49" s="839"/>
      <c r="J49" s="839"/>
      <c r="K49" s="839"/>
      <c r="L49" s="839"/>
      <c r="M49" s="839"/>
      <c r="N49" s="839"/>
      <c r="O49" s="839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5.75">
      <c r="A50" s="225"/>
      <c r="B50" s="208"/>
      <c r="C50" s="208"/>
      <c r="D50" s="208"/>
      <c r="E50" s="236"/>
      <c r="F50" s="208"/>
      <c r="G50" s="208"/>
      <c r="H50" s="208"/>
      <c r="I50" s="208"/>
      <c r="J50" s="208"/>
      <c r="K50" s="208"/>
      <c r="L50" s="220"/>
      <c r="M50" s="211"/>
      <c r="N50" s="229"/>
      <c r="O50" s="216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5.75">
      <c r="A51" s="225"/>
      <c r="B51" s="213"/>
      <c r="C51" s="214">
        <v>1</v>
      </c>
      <c r="D51" s="211" t="s">
        <v>186</v>
      </c>
      <c r="E51" s="211" t="s">
        <v>299</v>
      </c>
      <c r="F51" s="211" t="s">
        <v>186</v>
      </c>
      <c r="G51" s="211" t="s">
        <v>76</v>
      </c>
      <c r="H51" s="211"/>
      <c r="I51" s="211"/>
      <c r="J51" s="211"/>
      <c r="K51" s="211"/>
      <c r="L51" s="211"/>
      <c r="M51" s="211" t="s">
        <v>187</v>
      </c>
      <c r="N51" s="220">
        <f>SUM(C51*E51*G51)</f>
        <v>57</v>
      </c>
      <c r="O51" s="216" t="s">
        <v>131</v>
      </c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5.75">
      <c r="A52" s="158"/>
      <c r="B52" s="125"/>
      <c r="C52" s="8"/>
      <c r="D52" s="8"/>
      <c r="E52" s="123"/>
      <c r="F52" s="119"/>
      <c r="G52" s="119"/>
      <c r="H52" s="157"/>
      <c r="I52" s="119"/>
      <c r="J52" s="119"/>
      <c r="K52" s="119"/>
      <c r="L52" s="8"/>
      <c r="M52" s="119"/>
      <c r="N52" s="126"/>
      <c r="O52" s="122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5.75">
      <c r="A53" s="838"/>
      <c r="B53" s="838"/>
      <c r="C53" s="838"/>
      <c r="D53" s="838"/>
      <c r="E53" s="83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3.5">
      <c r="A54" s="66"/>
      <c r="B54" s="66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2.75" customHeight="1">
      <c r="A55" s="763" t="s">
        <v>120</v>
      </c>
      <c r="B55" s="763"/>
      <c r="C55" s="270"/>
      <c r="D55" s="270"/>
      <c r="E55" s="270"/>
      <c r="F55" s="763" t="s">
        <v>87</v>
      </c>
      <c r="G55" s="763"/>
      <c r="H55" s="763"/>
      <c r="I55" s="763"/>
      <c r="J55" s="763"/>
      <c r="K55" s="763"/>
      <c r="L55" s="763" t="s">
        <v>119</v>
      </c>
      <c r="M55" s="763"/>
      <c r="N55" s="763"/>
      <c r="O55" s="763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2.75" customHeight="1">
      <c r="A56" s="763" t="s">
        <v>88</v>
      </c>
      <c r="B56" s="763"/>
      <c r="C56" s="270"/>
      <c r="D56" s="270"/>
      <c r="E56" s="270"/>
      <c r="F56" s="763" t="s">
        <v>88</v>
      </c>
      <c r="G56" s="763"/>
      <c r="H56" s="763"/>
      <c r="I56" s="763"/>
      <c r="J56" s="763"/>
      <c r="K56" s="763"/>
      <c r="L56" s="763" t="s">
        <v>122</v>
      </c>
      <c r="M56" s="763"/>
      <c r="N56" s="763"/>
      <c r="O56" s="763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2.75" customHeight="1">
      <c r="A57" s="763" t="s">
        <v>86</v>
      </c>
      <c r="B57" s="763"/>
      <c r="C57" s="270"/>
      <c r="D57" s="270"/>
      <c r="E57" s="270"/>
      <c r="F57" s="763" t="s">
        <v>86</v>
      </c>
      <c r="G57" s="763"/>
      <c r="H57" s="763"/>
      <c r="I57" s="763"/>
      <c r="J57" s="763"/>
      <c r="K57" s="763"/>
      <c r="L57" s="763" t="s">
        <v>86</v>
      </c>
      <c r="M57" s="763"/>
      <c r="N57" s="763"/>
      <c r="O57" s="763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3.5">
      <c r="A58" s="66"/>
      <c r="B58" s="66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3.5">
      <c r="A59" s="66"/>
      <c r="B59" s="66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3.5">
      <c r="A60" s="66"/>
      <c r="B60" s="66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3.5">
      <c r="A61" s="66"/>
      <c r="B61" s="66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3.5">
      <c r="A62" s="66"/>
      <c r="B62" s="66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3.5">
      <c r="A63" s="66"/>
      <c r="B63" s="66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3.5">
      <c r="A64" s="66"/>
      <c r="B64" s="66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3.5">
      <c r="A65" s="66"/>
      <c r="B65" s="66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3.5">
      <c r="A66" s="66"/>
      <c r="B66" s="66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3.5">
      <c r="A67" s="66"/>
      <c r="B67" s="66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3.5">
      <c r="A68" s="66"/>
      <c r="B68" s="66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3.5">
      <c r="A69" s="66"/>
      <c r="B69" s="66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3.5">
      <c r="A70" s="66"/>
      <c r="B70" s="66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3.5">
      <c r="A71" s="66"/>
      <c r="B71" s="66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3.5">
      <c r="A72" s="66"/>
      <c r="B72" s="66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3.5">
      <c r="A73" s="66"/>
      <c r="B73" s="66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3.5">
      <c r="A74" s="66"/>
      <c r="B74" s="66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3.5">
      <c r="A75" s="66"/>
      <c r="B75" s="66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3.5">
      <c r="A76" s="66"/>
      <c r="B76" s="66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3.5">
      <c r="A77" s="66"/>
      <c r="B77" s="66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3.5">
      <c r="A78" s="66"/>
      <c r="B78" s="66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3.5">
      <c r="A79" s="66"/>
      <c r="B79" s="66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3.5">
      <c r="A80" s="66"/>
      <c r="B80" s="66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3.5">
      <c r="A81" s="66"/>
      <c r="B81" s="66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3.5">
      <c r="A82" s="66"/>
      <c r="B82" s="66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3.5">
      <c r="A83" s="66"/>
      <c r="B83" s="66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3.5">
      <c r="A84" s="66"/>
      <c r="B84" s="66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3.5">
      <c r="A85" s="66"/>
      <c r="B85" s="66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3.5">
      <c r="A86" s="66"/>
      <c r="B86" s="66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3.5">
      <c r="A87" s="66"/>
      <c r="B87" s="66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3.5">
      <c r="A88" s="66"/>
      <c r="B88" s="66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3.5">
      <c r="A89" s="66"/>
      <c r="B89" s="66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3.5">
      <c r="A90" s="66"/>
      <c r="B90" s="66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3.5">
      <c r="A91" s="66"/>
      <c r="B91" s="66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3.5">
      <c r="A92" s="66"/>
      <c r="B92" s="66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3.5">
      <c r="A93" s="66"/>
      <c r="B93" s="66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3.5">
      <c r="A94" s="66"/>
      <c r="B94" s="66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3.5">
      <c r="A95" s="66"/>
      <c r="B95" s="66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3.5">
      <c r="A96" s="66"/>
      <c r="B96" s="66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3.5">
      <c r="A97" s="66"/>
      <c r="B97" s="66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3.5">
      <c r="A98" s="66"/>
      <c r="B98" s="66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3.5">
      <c r="A99" s="66"/>
      <c r="B99" s="66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3.5">
      <c r="A100" s="66"/>
      <c r="B100" s="66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3.5">
      <c r="A101" s="66"/>
      <c r="B101" s="66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3.5">
      <c r="A102" s="66"/>
      <c r="B102" s="66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3.5">
      <c r="A103" s="66"/>
      <c r="B103" s="66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3.5">
      <c r="A104" s="66"/>
      <c r="B104" s="66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3.5">
      <c r="A105" s="66"/>
      <c r="B105" s="66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3.5">
      <c r="A106" s="66"/>
      <c r="B106" s="66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3.5">
      <c r="A107" s="66"/>
      <c r="B107" s="66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3.5">
      <c r="A108" s="66"/>
      <c r="B108" s="66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3.5">
      <c r="A109" s="66"/>
      <c r="B109" s="66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3.5">
      <c r="A110" s="66"/>
      <c r="B110" s="66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3.5">
      <c r="A111" s="66"/>
      <c r="B111" s="66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3.5">
      <c r="A112" s="66"/>
      <c r="B112" s="66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3.5">
      <c r="A113" s="66"/>
      <c r="B113" s="66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3.5">
      <c r="A114" s="66"/>
      <c r="B114" s="66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3.5">
      <c r="A115" s="66"/>
      <c r="B115" s="66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3.5">
      <c r="A116" s="66"/>
      <c r="B116" s="66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3.5">
      <c r="A117" s="66"/>
      <c r="B117" s="66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3.5">
      <c r="A118" s="66"/>
      <c r="B118" s="66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3.5">
      <c r="A119" s="66"/>
      <c r="B119" s="66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3.5">
      <c r="A120" s="66"/>
      <c r="B120" s="66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3.5">
      <c r="A121" s="66"/>
      <c r="B121" s="66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3.5">
      <c r="A122" s="66"/>
      <c r="B122" s="66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3.5">
      <c r="A123" s="66"/>
      <c r="B123" s="66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3.5">
      <c r="A124" s="66"/>
      <c r="B124" s="66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3.5">
      <c r="A125" s="66"/>
      <c r="B125" s="66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3.5">
      <c r="A126" s="66"/>
      <c r="B126" s="66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3.5">
      <c r="A127" s="66"/>
      <c r="B127" s="66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3.5">
      <c r="A128" s="66"/>
      <c r="B128" s="66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3.5">
      <c r="A129" s="66"/>
      <c r="B129" s="66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3.5">
      <c r="A130" s="66"/>
      <c r="B130" s="66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3.5">
      <c r="A131" s="66"/>
      <c r="B131" s="66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3.5">
      <c r="A132" s="66"/>
      <c r="B132" s="66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3.5">
      <c r="A133" s="66"/>
      <c r="B133" s="66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3.5">
      <c r="A134" s="66"/>
      <c r="B134" s="66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3.5">
      <c r="A135" s="66"/>
      <c r="B135" s="66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3.5">
      <c r="A136" s="66"/>
      <c r="B136" s="66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3.5">
      <c r="A137" s="66"/>
      <c r="B137" s="66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3.5">
      <c r="A138" s="66"/>
      <c r="B138" s="66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3.5">
      <c r="A139" s="66"/>
      <c r="B139" s="66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3.5">
      <c r="A140" s="66"/>
      <c r="B140" s="66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3.5">
      <c r="A141" s="66"/>
      <c r="B141" s="66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3.5">
      <c r="A142" s="66"/>
      <c r="B142" s="66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3.5">
      <c r="A143" s="66"/>
      <c r="B143" s="66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3.5">
      <c r="A144" s="66"/>
      <c r="B144" s="66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3.5">
      <c r="A145" s="66"/>
      <c r="B145" s="66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3.5">
      <c r="A146" s="66"/>
      <c r="B146" s="66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3.5">
      <c r="A147" s="66"/>
      <c r="B147" s="66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3.5">
      <c r="A148" s="66"/>
      <c r="B148" s="66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3.5">
      <c r="A149" s="66"/>
      <c r="B149" s="66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3.5">
      <c r="A150" s="66"/>
      <c r="B150" s="66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3.5">
      <c r="A151" s="66"/>
      <c r="B151" s="66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3.5">
      <c r="A152" s="66"/>
      <c r="B152" s="66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3.5">
      <c r="A153" s="66"/>
      <c r="B153" s="66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3.5">
      <c r="A154" s="66"/>
      <c r="B154" s="66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3.5">
      <c r="A155" s="66"/>
      <c r="B155" s="66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3.5">
      <c r="A156" s="66"/>
      <c r="B156" s="66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3.5">
      <c r="A157" s="66"/>
      <c r="B157" s="66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3.5">
      <c r="A158" s="66"/>
      <c r="B158" s="66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3.5">
      <c r="A159" s="66"/>
      <c r="B159" s="66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3.5">
      <c r="A160" s="66"/>
      <c r="B160" s="66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3.5">
      <c r="A161" s="66"/>
      <c r="B161" s="66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3.5">
      <c r="A162" s="66"/>
      <c r="B162" s="66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3.5">
      <c r="A163" s="66"/>
      <c r="B163" s="66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3.5">
      <c r="A164" s="66"/>
      <c r="B164" s="66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3.5">
      <c r="A165" s="66"/>
      <c r="B165" s="66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3.5">
      <c r="A166" s="66"/>
      <c r="B166" s="66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3.5">
      <c r="A167" s="66"/>
      <c r="B167" s="66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3.5">
      <c r="A168" s="66"/>
      <c r="B168" s="66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3.5">
      <c r="A169" s="66"/>
      <c r="B169" s="66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3.5">
      <c r="A170" s="66"/>
      <c r="B170" s="66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3.5">
      <c r="A171" s="66"/>
      <c r="B171" s="66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3.5">
      <c r="A172" s="66"/>
      <c r="B172" s="66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3.5">
      <c r="A173" s="66"/>
      <c r="B173" s="66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3.5">
      <c r="A174" s="66"/>
      <c r="B174" s="66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3.5">
      <c r="A175" s="66"/>
      <c r="B175" s="66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3.5">
      <c r="A176" s="66"/>
      <c r="B176" s="66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3.5">
      <c r="A177" s="66"/>
      <c r="B177" s="66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3.5">
      <c r="A178" s="66"/>
      <c r="B178" s="66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3.5">
      <c r="A179" s="66"/>
      <c r="B179" s="66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3.5">
      <c r="A180" s="66"/>
      <c r="B180" s="66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3.5">
      <c r="A181" s="66"/>
      <c r="B181" s="66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3.5">
      <c r="A182" s="66"/>
      <c r="B182" s="66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3.5">
      <c r="A183" s="66"/>
      <c r="B183" s="66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3.5">
      <c r="A184" s="66"/>
      <c r="B184" s="66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3.5">
      <c r="A185" s="66"/>
      <c r="B185" s="66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3.5">
      <c r="A186" s="66"/>
      <c r="B186" s="66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3.5">
      <c r="A187" s="66"/>
      <c r="B187" s="66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3.5">
      <c r="A188" s="66"/>
      <c r="B188" s="66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3.5">
      <c r="A189" s="66"/>
      <c r="B189" s="66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3.5">
      <c r="A190" s="66"/>
      <c r="B190" s="66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3.5">
      <c r="A191" s="66"/>
      <c r="B191" s="66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3.5">
      <c r="A192" s="66"/>
      <c r="B192" s="66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3.5">
      <c r="A193" s="66"/>
      <c r="B193" s="66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3.5">
      <c r="A194" s="66"/>
      <c r="B194" s="66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3.5">
      <c r="A195" s="66"/>
      <c r="B195" s="66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3.5">
      <c r="A196" s="66"/>
      <c r="B196" s="66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3.5">
      <c r="A197" s="66"/>
      <c r="B197" s="66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3.5">
      <c r="A198" s="66"/>
      <c r="B198" s="66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3.5">
      <c r="A199" s="66"/>
      <c r="B199" s="66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3.5">
      <c r="A200" s="66"/>
      <c r="B200" s="66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3.5">
      <c r="A201" s="66"/>
      <c r="B201" s="66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3.5">
      <c r="A202" s="66"/>
      <c r="B202" s="66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3.5">
      <c r="A203" s="66"/>
      <c r="B203" s="66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3.5">
      <c r="A204" s="66"/>
      <c r="B204" s="66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3.5">
      <c r="A205" s="66"/>
      <c r="B205" s="66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3.5">
      <c r="A206" s="66"/>
      <c r="B206" s="66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3.5">
      <c r="A207" s="66"/>
      <c r="B207" s="66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3.5">
      <c r="A208" s="66"/>
      <c r="B208" s="66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3.5">
      <c r="A209" s="66"/>
      <c r="B209" s="66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3.5">
      <c r="A210" s="66"/>
      <c r="B210" s="66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3.5">
      <c r="A211" s="66"/>
      <c r="B211" s="66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3.5">
      <c r="A212" s="66"/>
      <c r="B212" s="66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3.5">
      <c r="A213" s="66"/>
      <c r="B213" s="66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3.5">
      <c r="A214" s="66"/>
      <c r="B214" s="66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3.5">
      <c r="A215" s="66"/>
      <c r="B215" s="66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3.5">
      <c r="A216" s="66"/>
      <c r="B216" s="66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3.5">
      <c r="A217" s="66"/>
      <c r="B217" s="66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3.5">
      <c r="A218" s="66"/>
      <c r="B218" s="66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3.5">
      <c r="A219" s="66"/>
      <c r="B219" s="66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3.5">
      <c r="A220" s="66"/>
      <c r="B220" s="66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3.5">
      <c r="A221" s="66"/>
      <c r="B221" s="66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3.5">
      <c r="A222" s="66"/>
      <c r="B222" s="66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3.5">
      <c r="A223" s="66"/>
      <c r="B223" s="66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3.5">
      <c r="A224" s="66"/>
      <c r="B224" s="66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3.5">
      <c r="A225" s="66"/>
      <c r="B225" s="66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3.5">
      <c r="A226" s="66"/>
      <c r="B226" s="66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3.5">
      <c r="A227" s="66"/>
      <c r="B227" s="66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3.5">
      <c r="A228" s="66"/>
      <c r="B228" s="66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3.5">
      <c r="A229" s="66"/>
      <c r="B229" s="66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3.5">
      <c r="A230" s="66"/>
      <c r="B230" s="66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3.5">
      <c r="A231" s="66"/>
      <c r="B231" s="66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3.5">
      <c r="A232" s="66"/>
      <c r="B232" s="66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3.5">
      <c r="A233" s="66"/>
      <c r="B233" s="66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3.5">
      <c r="A234" s="66"/>
      <c r="B234" s="66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3.5">
      <c r="A235" s="66"/>
      <c r="B235" s="66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3.5">
      <c r="A236" s="66"/>
      <c r="B236" s="66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3.5">
      <c r="A237" s="66"/>
      <c r="B237" s="66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3.5">
      <c r="A238" s="66"/>
      <c r="B238" s="66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3.5">
      <c r="A239" s="66"/>
      <c r="B239" s="66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3.5">
      <c r="A240" s="66"/>
      <c r="B240" s="66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3.5">
      <c r="A241" s="66"/>
      <c r="B241" s="66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3.5">
      <c r="A242" s="66"/>
      <c r="B242" s="66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3.5">
      <c r="A243" s="66"/>
      <c r="B243" s="66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3.5">
      <c r="A244" s="66"/>
      <c r="B244" s="66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3.5">
      <c r="A245" s="66"/>
      <c r="B245" s="66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3.5">
      <c r="A246" s="66"/>
      <c r="B246" s="66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3.5">
      <c r="A247" s="66"/>
      <c r="B247" s="66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3.5">
      <c r="A248" s="66"/>
      <c r="B248" s="66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3.5">
      <c r="A249" s="66"/>
      <c r="B249" s="66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3.5">
      <c r="A250" s="66"/>
      <c r="B250" s="66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3.5">
      <c r="A251" s="66"/>
      <c r="B251" s="66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3.5">
      <c r="A252" s="66"/>
      <c r="B252" s="66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3.5">
      <c r="A253" s="66"/>
      <c r="B253" s="66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3.5">
      <c r="A254" s="66"/>
      <c r="B254" s="66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3.5">
      <c r="A255" s="66"/>
      <c r="B255" s="66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3.5">
      <c r="A256" s="66"/>
      <c r="B256" s="66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3.5">
      <c r="A257" s="66"/>
      <c r="B257" s="66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3.5">
      <c r="A258" s="66"/>
      <c r="B258" s="66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3.5">
      <c r="A259" s="66"/>
      <c r="B259" s="66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3.5">
      <c r="A260" s="66"/>
      <c r="B260" s="66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3.5">
      <c r="A261" s="66"/>
      <c r="B261" s="66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3.5">
      <c r="A262" s="66"/>
      <c r="B262" s="66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3.5">
      <c r="A263" s="66"/>
      <c r="B263" s="66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3.5">
      <c r="A264" s="66"/>
      <c r="B264" s="66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3.5">
      <c r="A265" s="66"/>
      <c r="B265" s="66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3.5">
      <c r="A266" s="66"/>
      <c r="B266" s="66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3.5">
      <c r="A267" s="66"/>
      <c r="B267" s="66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3.5">
      <c r="A268" s="66"/>
      <c r="B268" s="66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3.5">
      <c r="A269" s="66"/>
      <c r="B269" s="66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3.5">
      <c r="A270" s="66"/>
      <c r="B270" s="66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3.5">
      <c r="A271" s="66"/>
      <c r="B271" s="66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3.5">
      <c r="A272" s="66"/>
      <c r="B272" s="66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3.5">
      <c r="A273" s="66"/>
      <c r="B273" s="66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3.5">
      <c r="A274" s="66"/>
      <c r="B274" s="66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3.5">
      <c r="A275" s="66"/>
      <c r="B275" s="66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3.5">
      <c r="A276" s="66"/>
      <c r="B276" s="66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3.5">
      <c r="A277" s="66"/>
      <c r="B277" s="66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3.5">
      <c r="A278" s="66"/>
      <c r="B278" s="66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3.5">
      <c r="A279" s="66"/>
      <c r="B279" s="66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3.5">
      <c r="A280" s="66"/>
      <c r="B280" s="66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3.5">
      <c r="A281" s="66"/>
      <c r="B281" s="66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</sheetData>
  <mergeCells count="29">
    <mergeCell ref="A57:B57"/>
    <mergeCell ref="F57:K57"/>
    <mergeCell ref="L57:O57"/>
    <mergeCell ref="B40:H40"/>
    <mergeCell ref="B46:G46"/>
    <mergeCell ref="A56:B56"/>
    <mergeCell ref="F56:K56"/>
    <mergeCell ref="L56:O56"/>
    <mergeCell ref="A55:B55"/>
    <mergeCell ref="F55:K55"/>
    <mergeCell ref="L55:O55"/>
    <mergeCell ref="A53:E53"/>
    <mergeCell ref="B49:O49"/>
    <mergeCell ref="B17:G17"/>
    <mergeCell ref="A30:F30"/>
    <mergeCell ref="K5:M5"/>
    <mergeCell ref="B12:K12"/>
    <mergeCell ref="B33:K33"/>
    <mergeCell ref="B7:O7"/>
    <mergeCell ref="A1:O1"/>
    <mergeCell ref="A2:O2"/>
    <mergeCell ref="B3:K3"/>
    <mergeCell ref="A4:A5"/>
    <mergeCell ref="B4:B5"/>
    <mergeCell ref="C4:M4"/>
    <mergeCell ref="N4:O5"/>
    <mergeCell ref="C5:E5"/>
    <mergeCell ref="F5:G5"/>
    <mergeCell ref="H5:J5"/>
  </mergeCells>
  <phoneticPr fontId="4" type="noConversion"/>
  <printOptions horizontalCentered="1"/>
  <pageMargins left="0.28000000000000003" right="0.32" top="0.47" bottom="0.49" header="0.28000000000000003" footer="0.24"/>
  <pageSetup scale="99" orientation="portrait" horizontalDpi="1200" verticalDpi="1200" r:id="rId1"/>
  <headerFooter alignWithMargins="0"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98"/>
  <sheetViews>
    <sheetView workbookViewId="0">
      <selection activeCell="K21" sqref="K21"/>
    </sheetView>
  </sheetViews>
  <sheetFormatPr defaultRowHeight="12.75"/>
  <cols>
    <col min="1" max="1" width="5.42578125" style="254" customWidth="1"/>
    <col min="2" max="2" width="44.7109375" style="146" customWidth="1"/>
    <col min="3" max="3" width="6.85546875" style="253" customWidth="1"/>
    <col min="4" max="4" width="5.5703125" style="164" customWidth="1"/>
    <col min="5" max="5" width="9.140625" style="165"/>
    <col min="6" max="6" width="7.140625" style="166" customWidth="1"/>
    <col min="7" max="7" width="9.140625" style="284"/>
    <col min="8" max="8" width="3.7109375" customWidth="1"/>
  </cols>
  <sheetData>
    <row r="1" spans="1:8" ht="38.25" customHeight="1" thickTop="1" thickBot="1">
      <c r="A1" s="840" t="str">
        <f>'Ext Devlp'!A2:O2</f>
        <v>NAME OF WORK:- CONSTRUCTION OF CATAGARY -II BUNGLALOWS FOR GRADE 18 &amp; 19 @ B&amp;R COLONY DISTRICT T.M.KHAN  (BUNGLALOW 01 NO) ( EXT: DEVELOPMENT).</v>
      </c>
      <c r="B1" s="841"/>
      <c r="C1" s="841"/>
      <c r="D1" s="841"/>
      <c r="E1" s="841"/>
      <c r="F1" s="841"/>
      <c r="G1" s="841"/>
      <c r="H1" s="842"/>
    </row>
    <row r="2" spans="1:8" ht="18.75" customHeight="1" thickTop="1" thickBot="1">
      <c r="B2" s="289" t="s">
        <v>322</v>
      </c>
    </row>
    <row r="3" spans="1:8" ht="27" thickTop="1" thickBot="1">
      <c r="A3" s="285" t="s">
        <v>325</v>
      </c>
      <c r="B3" s="286" t="s">
        <v>326</v>
      </c>
      <c r="C3" s="844" t="s">
        <v>327</v>
      </c>
      <c r="D3" s="845"/>
      <c r="E3" s="287" t="s">
        <v>262</v>
      </c>
      <c r="F3" s="286" t="s">
        <v>263</v>
      </c>
      <c r="G3" s="847" t="s">
        <v>264</v>
      </c>
      <c r="H3" s="848"/>
    </row>
    <row r="4" spans="1:8" ht="13.5" thickTop="1">
      <c r="G4" s="167"/>
    </row>
    <row r="5" spans="1:8" ht="63.75">
      <c r="A5" s="254" t="s">
        <v>328</v>
      </c>
      <c r="B5" s="263" t="s">
        <v>226</v>
      </c>
      <c r="G5" s="167"/>
    </row>
    <row r="6" spans="1:8">
      <c r="B6" s="263" t="s">
        <v>229</v>
      </c>
      <c r="C6" s="253">
        <v>300</v>
      </c>
      <c r="D6" s="164" t="s">
        <v>66</v>
      </c>
      <c r="E6" s="165">
        <v>123.4</v>
      </c>
      <c r="F6" s="166" t="s">
        <v>67</v>
      </c>
      <c r="G6" s="167">
        <f>C6*E6</f>
        <v>37020</v>
      </c>
    </row>
    <row r="7" spans="1:8">
      <c r="G7" s="167"/>
    </row>
    <row r="8" spans="1:8" ht="153">
      <c r="A8" s="254" t="s">
        <v>329</v>
      </c>
      <c r="B8" s="263" t="s">
        <v>214</v>
      </c>
      <c r="C8" s="253">
        <v>6</v>
      </c>
      <c r="D8" s="164" t="s">
        <v>35</v>
      </c>
      <c r="E8" s="165">
        <v>2368.58</v>
      </c>
      <c r="F8" s="166" t="s">
        <v>268</v>
      </c>
      <c r="G8" s="167">
        <f>C8*E8</f>
        <v>14211.48</v>
      </c>
    </row>
    <row r="9" spans="1:8" ht="24.75" customHeight="1">
      <c r="C9" s="843"/>
      <c r="D9" s="843"/>
      <c r="E9" s="843"/>
      <c r="F9" s="843"/>
      <c r="G9" s="167"/>
    </row>
    <row r="10" spans="1:8">
      <c r="C10" s="288"/>
      <c r="D10" s="288"/>
      <c r="E10" s="288"/>
      <c r="F10" s="288"/>
      <c r="G10" s="167"/>
    </row>
    <row r="11" spans="1:8" ht="76.5">
      <c r="A11" s="254" t="s">
        <v>20</v>
      </c>
      <c r="B11" s="263" t="s">
        <v>227</v>
      </c>
      <c r="C11" s="253">
        <v>6</v>
      </c>
      <c r="D11" s="164" t="s">
        <v>35</v>
      </c>
      <c r="E11" s="165">
        <v>662.3</v>
      </c>
      <c r="F11" s="166" t="s">
        <v>268</v>
      </c>
      <c r="G11" s="167">
        <f>C11*E11</f>
        <v>3973.7999999999997</v>
      </c>
    </row>
    <row r="12" spans="1:8">
      <c r="C12" s="843"/>
      <c r="D12" s="843"/>
      <c r="E12" s="843"/>
      <c r="F12" s="843"/>
      <c r="G12" s="167"/>
    </row>
    <row r="13" spans="1:8" ht="118.5" customHeight="1">
      <c r="A13" s="254" t="s">
        <v>330</v>
      </c>
      <c r="B13" s="146" t="s">
        <v>228</v>
      </c>
      <c r="C13" s="253">
        <v>1200</v>
      </c>
      <c r="D13" s="164" t="s">
        <v>115</v>
      </c>
      <c r="E13" s="165">
        <v>1742.4</v>
      </c>
      <c r="F13" s="166" t="s">
        <v>29</v>
      </c>
      <c r="G13" s="167">
        <f>C13*E13/1000</f>
        <v>2090.88</v>
      </c>
    </row>
    <row r="14" spans="1:8" ht="15">
      <c r="D14" s="849" t="s">
        <v>132</v>
      </c>
      <c r="E14" s="849"/>
      <c r="F14" s="849"/>
      <c r="G14" s="167">
        <f>SUM(G5:G13)</f>
        <v>57296.159999999996</v>
      </c>
      <c r="H14" s="135" t="s">
        <v>197</v>
      </c>
    </row>
    <row r="15" spans="1:8" ht="15">
      <c r="C15" s="850" t="s">
        <v>230</v>
      </c>
      <c r="D15" s="850"/>
      <c r="E15" s="850"/>
      <c r="F15" s="850"/>
      <c r="G15" s="294">
        <f>G14*20/100</f>
        <v>11459.232</v>
      </c>
      <c r="H15" s="135" t="s">
        <v>197</v>
      </c>
    </row>
    <row r="16" spans="1:8" ht="15.75">
      <c r="C16" s="846" t="s">
        <v>211</v>
      </c>
      <c r="D16" s="846"/>
      <c r="E16" s="846"/>
      <c r="F16" s="846"/>
      <c r="G16" s="298">
        <f>G14+G15</f>
        <v>68755.391999999993</v>
      </c>
      <c r="H16" s="135" t="s">
        <v>197</v>
      </c>
    </row>
    <row r="17" spans="2:8" ht="15.75">
      <c r="D17" s="846" t="s">
        <v>350</v>
      </c>
      <c r="E17" s="846"/>
      <c r="G17" s="309">
        <v>68800</v>
      </c>
      <c r="H17" s="135" t="s">
        <v>197</v>
      </c>
    </row>
    <row r="18" spans="2:8" ht="15.75">
      <c r="D18" s="308"/>
      <c r="E18" s="308"/>
      <c r="G18" s="310"/>
      <c r="H18" s="135"/>
    </row>
    <row r="19" spans="2:8" ht="15.75">
      <c r="D19" s="308"/>
      <c r="E19" s="308"/>
      <c r="G19" s="310"/>
      <c r="H19" s="135"/>
    </row>
    <row r="20" spans="2:8">
      <c r="G20" s="167"/>
    </row>
    <row r="21" spans="2:8">
      <c r="C21" s="290"/>
      <c r="D21" s="291"/>
      <c r="E21" s="292"/>
      <c r="F21" s="293"/>
      <c r="G21" s="294"/>
    </row>
    <row r="22" spans="2:8">
      <c r="B22" s="140" t="s">
        <v>231</v>
      </c>
      <c r="C22" s="138"/>
      <c r="D22" s="138"/>
      <c r="E22" s="769" t="s">
        <v>119</v>
      </c>
      <c r="F22" s="769"/>
      <c r="G22" s="769"/>
    </row>
    <row r="23" spans="2:8">
      <c r="B23" s="140" t="s">
        <v>90</v>
      </c>
      <c r="C23" s="138"/>
      <c r="D23" s="138"/>
      <c r="E23" s="769" t="s">
        <v>122</v>
      </c>
      <c r="F23" s="769"/>
      <c r="G23" s="769"/>
    </row>
    <row r="24" spans="2:8">
      <c r="B24" s="140" t="s">
        <v>89</v>
      </c>
      <c r="C24" s="139"/>
      <c r="D24" s="139"/>
      <c r="E24" s="765" t="s">
        <v>86</v>
      </c>
      <c r="F24" s="765"/>
      <c r="G24" s="765"/>
    </row>
    <row r="25" spans="2:8">
      <c r="C25" s="297"/>
      <c r="D25" s="297"/>
      <c r="E25" s="297"/>
      <c r="F25" s="297"/>
      <c r="G25" s="167"/>
    </row>
    <row r="26" spans="2:8">
      <c r="G26" s="167"/>
    </row>
    <row r="27" spans="2:8">
      <c r="C27" s="290"/>
      <c r="D27" s="291"/>
      <c r="E27" s="292"/>
      <c r="F27" s="293"/>
      <c r="G27" s="294"/>
    </row>
    <row r="28" spans="2:8">
      <c r="C28" s="297"/>
      <c r="D28" s="297"/>
      <c r="E28" s="297"/>
      <c r="F28" s="297"/>
      <c r="G28" s="167"/>
    </row>
    <row r="29" spans="2:8">
      <c r="G29" s="167"/>
    </row>
    <row r="30" spans="2:8">
      <c r="C30" s="290"/>
      <c r="D30" s="291"/>
      <c r="E30" s="292"/>
      <c r="F30" s="293"/>
      <c r="G30" s="294"/>
    </row>
    <row r="31" spans="2:8">
      <c r="C31" s="843"/>
      <c r="D31" s="843"/>
      <c r="E31" s="843"/>
      <c r="F31" s="843"/>
      <c r="G31" s="167"/>
    </row>
    <row r="32" spans="2:8">
      <c r="G32" s="167"/>
    </row>
    <row r="33" spans="3:7">
      <c r="C33" s="290"/>
      <c r="D33" s="291"/>
      <c r="E33" s="292"/>
      <c r="F33" s="293"/>
      <c r="G33" s="294"/>
    </row>
    <row r="34" spans="3:7" ht="22.5" customHeight="1">
      <c r="C34" s="843"/>
      <c r="D34" s="843"/>
      <c r="E34" s="843"/>
      <c r="F34" s="843"/>
      <c r="G34" s="167"/>
    </row>
    <row r="35" spans="3:7">
      <c r="G35" s="167"/>
    </row>
    <row r="36" spans="3:7">
      <c r="C36" s="290"/>
      <c r="D36" s="291"/>
      <c r="E36" s="292"/>
      <c r="F36" s="295"/>
      <c r="G36" s="294"/>
    </row>
    <row r="37" spans="3:7" ht="23.25" customHeight="1">
      <c r="C37" s="843"/>
      <c r="D37" s="843"/>
      <c r="E37" s="843"/>
      <c r="F37" s="843"/>
      <c r="G37" s="167"/>
    </row>
    <row r="38" spans="3:7">
      <c r="G38" s="167"/>
    </row>
    <row r="39" spans="3:7">
      <c r="C39" s="290"/>
      <c r="D39" s="291"/>
      <c r="E39" s="292"/>
      <c r="F39" s="295"/>
      <c r="G39" s="294"/>
    </row>
    <row r="40" spans="3:7">
      <c r="C40" s="843"/>
      <c r="D40" s="843"/>
      <c r="E40" s="843"/>
      <c r="F40" s="843"/>
      <c r="G40" s="167"/>
    </row>
    <row r="41" spans="3:7">
      <c r="G41" s="167"/>
    </row>
    <row r="42" spans="3:7">
      <c r="C42" s="290"/>
      <c r="D42" s="291"/>
      <c r="E42" s="292"/>
      <c r="F42" s="293"/>
      <c r="G42" s="294"/>
    </row>
    <row r="43" spans="3:7" ht="12.75" customHeight="1">
      <c r="C43" s="843"/>
      <c r="D43" s="843"/>
      <c r="E43" s="843"/>
      <c r="F43" s="843"/>
      <c r="G43" s="167"/>
    </row>
    <row r="44" spans="3:7" ht="12.75" customHeight="1">
      <c r="C44" s="288"/>
      <c r="D44" s="288"/>
      <c r="E44" s="288"/>
      <c r="F44" s="288"/>
      <c r="G44" s="167"/>
    </row>
    <row r="45" spans="3:7" ht="26.25" customHeight="1">
      <c r="C45" s="290"/>
      <c r="D45" s="291"/>
      <c r="E45" s="292"/>
      <c r="F45" s="293"/>
      <c r="G45" s="294"/>
    </row>
    <row r="46" spans="3:7" ht="24.75" customHeight="1">
      <c r="C46" s="843"/>
      <c r="D46" s="843"/>
      <c r="E46" s="843"/>
      <c r="F46" s="843"/>
      <c r="G46" s="167"/>
    </row>
    <row r="47" spans="3:7">
      <c r="G47" s="167"/>
    </row>
    <row r="48" spans="3:7">
      <c r="C48" s="290"/>
      <c r="D48" s="291"/>
      <c r="E48" s="292"/>
      <c r="F48" s="293"/>
      <c r="G48" s="294"/>
    </row>
    <row r="49" spans="3:7" ht="25.5" customHeight="1">
      <c r="C49" s="843"/>
      <c r="D49" s="843"/>
      <c r="E49" s="843"/>
      <c r="F49" s="843"/>
      <c r="G49" s="167"/>
    </row>
    <row r="50" spans="3:7">
      <c r="G50" s="167"/>
    </row>
    <row r="51" spans="3:7">
      <c r="C51" s="290"/>
      <c r="D51" s="291"/>
      <c r="E51" s="292"/>
      <c r="F51" s="293"/>
      <c r="G51" s="294"/>
    </row>
    <row r="52" spans="3:7" ht="24.75" customHeight="1">
      <c r="C52" s="843"/>
      <c r="D52" s="843"/>
      <c r="E52" s="843"/>
      <c r="F52" s="843"/>
      <c r="G52" s="167"/>
    </row>
    <row r="53" spans="3:7">
      <c r="G53" s="167"/>
    </row>
    <row r="54" spans="3:7">
      <c r="C54" s="290"/>
      <c r="D54" s="291"/>
      <c r="E54" s="292"/>
      <c r="F54" s="293"/>
      <c r="G54" s="294"/>
    </row>
    <row r="55" spans="3:7">
      <c r="C55" s="843"/>
      <c r="D55" s="843"/>
      <c r="E55" s="843"/>
      <c r="F55" s="843"/>
      <c r="G55" s="167"/>
    </row>
    <row r="56" spans="3:7">
      <c r="G56" s="167"/>
    </row>
    <row r="57" spans="3:7">
      <c r="C57" s="290"/>
      <c r="D57" s="291"/>
      <c r="E57" s="292"/>
      <c r="F57" s="293"/>
      <c r="G57" s="294"/>
    </row>
    <row r="58" spans="3:7">
      <c r="C58" s="843"/>
      <c r="D58" s="843"/>
      <c r="E58" s="843"/>
      <c r="F58" s="843"/>
      <c r="G58" s="167"/>
    </row>
    <row r="59" spans="3:7">
      <c r="G59" s="167"/>
    </row>
    <row r="60" spans="3:7">
      <c r="C60" s="290"/>
      <c r="D60" s="291"/>
      <c r="E60" s="292"/>
      <c r="F60" s="293"/>
      <c r="G60" s="294"/>
    </row>
    <row r="61" spans="3:7">
      <c r="C61" s="843"/>
      <c r="D61" s="843"/>
      <c r="E61" s="843"/>
      <c r="F61" s="843"/>
      <c r="G61" s="167"/>
    </row>
    <row r="62" spans="3:7">
      <c r="G62" s="167"/>
    </row>
    <row r="63" spans="3:7">
      <c r="C63" s="290"/>
      <c r="D63" s="291"/>
      <c r="E63" s="292"/>
      <c r="F63" s="293"/>
      <c r="G63" s="294"/>
    </row>
    <row r="64" spans="3:7" ht="26.25" customHeight="1">
      <c r="C64" s="843"/>
      <c r="D64" s="843"/>
      <c r="E64" s="843"/>
      <c r="F64" s="843"/>
      <c r="G64" s="167"/>
    </row>
    <row r="65" spans="2:7">
      <c r="C65" s="288"/>
      <c r="D65" s="288"/>
      <c r="E65" s="288"/>
      <c r="F65" s="288"/>
      <c r="G65" s="167"/>
    </row>
    <row r="66" spans="2:7">
      <c r="C66" s="288"/>
      <c r="D66" s="288"/>
      <c r="E66" s="288"/>
      <c r="F66" s="288"/>
      <c r="G66" s="167"/>
    </row>
    <row r="67" spans="2:7" ht="15.75">
      <c r="B67" s="296"/>
      <c r="C67" s="288"/>
      <c r="D67" s="288"/>
      <c r="E67" s="288"/>
      <c r="F67" s="288"/>
      <c r="G67" s="167"/>
    </row>
    <row r="68" spans="2:7">
      <c r="G68" s="167"/>
    </row>
    <row r="69" spans="2:7">
      <c r="C69" s="290"/>
      <c r="D69" s="291"/>
      <c r="E69" s="292"/>
      <c r="F69" s="293"/>
      <c r="G69" s="294"/>
    </row>
    <row r="70" spans="2:7">
      <c r="C70" s="843"/>
      <c r="D70" s="843"/>
      <c r="E70" s="843"/>
      <c r="F70" s="843"/>
      <c r="G70" s="167"/>
    </row>
    <row r="71" spans="2:7">
      <c r="G71" s="167"/>
    </row>
    <row r="72" spans="2:7" ht="53.25" customHeight="1">
      <c r="C72" s="290"/>
      <c r="D72" s="291"/>
      <c r="E72" s="292"/>
      <c r="F72" s="293"/>
      <c r="G72" s="294"/>
    </row>
    <row r="73" spans="2:7" ht="23.25" customHeight="1">
      <c r="C73" s="843"/>
      <c r="D73" s="843"/>
      <c r="E73" s="843"/>
      <c r="F73" s="843"/>
      <c r="G73" s="167"/>
    </row>
    <row r="74" spans="2:7">
      <c r="G74" s="167"/>
    </row>
    <row r="75" spans="2:7">
      <c r="C75" s="290"/>
      <c r="D75" s="291"/>
      <c r="E75" s="292"/>
      <c r="F75" s="293"/>
      <c r="G75" s="294"/>
    </row>
    <row r="76" spans="2:7">
      <c r="C76" s="843"/>
      <c r="D76" s="843"/>
      <c r="E76" s="843"/>
      <c r="F76" s="843"/>
      <c r="G76" s="167"/>
    </row>
    <row r="77" spans="2:7">
      <c r="G77" s="167"/>
    </row>
    <row r="78" spans="2:7">
      <c r="C78" s="290"/>
      <c r="D78" s="291"/>
      <c r="E78" s="292"/>
      <c r="F78" s="293"/>
      <c r="G78" s="294"/>
    </row>
    <row r="79" spans="2:7">
      <c r="C79" s="843"/>
      <c r="D79" s="843"/>
      <c r="E79" s="843"/>
      <c r="F79" s="843"/>
      <c r="G79" s="167"/>
    </row>
    <row r="80" spans="2:7">
      <c r="G80" s="167"/>
    </row>
    <row r="81" spans="7:7">
      <c r="G81" s="167"/>
    </row>
    <row r="82" spans="7:7">
      <c r="G82" s="167"/>
    </row>
    <row r="83" spans="7:7">
      <c r="G83" s="167"/>
    </row>
    <row r="84" spans="7:7">
      <c r="G84" s="167"/>
    </row>
    <row r="85" spans="7:7">
      <c r="G85" s="167"/>
    </row>
    <row r="86" spans="7:7">
      <c r="G86" s="167"/>
    </row>
    <row r="87" spans="7:7">
      <c r="G87" s="167"/>
    </row>
    <row r="88" spans="7:7">
      <c r="G88" s="167"/>
    </row>
    <row r="89" spans="7:7">
      <c r="G89" s="167"/>
    </row>
    <row r="90" spans="7:7">
      <c r="G90" s="167"/>
    </row>
    <row r="91" spans="7:7">
      <c r="G91" s="167"/>
    </row>
    <row r="92" spans="7:7">
      <c r="G92" s="167"/>
    </row>
    <row r="93" spans="7:7">
      <c r="G93" s="167"/>
    </row>
    <row r="94" spans="7:7">
      <c r="G94" s="167"/>
    </row>
    <row r="95" spans="7:7">
      <c r="G95" s="167"/>
    </row>
    <row r="96" spans="7:7">
      <c r="G96" s="167"/>
    </row>
    <row r="97" spans="7:7">
      <c r="G97" s="167"/>
    </row>
    <row r="98" spans="7:7">
      <c r="G98" s="167"/>
    </row>
  </sheetData>
  <mergeCells count="28">
    <mergeCell ref="C76:F76"/>
    <mergeCell ref="C79:F79"/>
    <mergeCell ref="D14:F14"/>
    <mergeCell ref="C15:F15"/>
    <mergeCell ref="C16:F16"/>
    <mergeCell ref="E22:G22"/>
    <mergeCell ref="C58:F58"/>
    <mergeCell ref="C61:F61"/>
    <mergeCell ref="C64:F64"/>
    <mergeCell ref="C34:F34"/>
    <mergeCell ref="C37:F37"/>
    <mergeCell ref="C40:F40"/>
    <mergeCell ref="C43:F43"/>
    <mergeCell ref="C73:F73"/>
    <mergeCell ref="C70:F70"/>
    <mergeCell ref="C46:F46"/>
    <mergeCell ref="C49:F49"/>
    <mergeCell ref="C52:F52"/>
    <mergeCell ref="C55:F55"/>
    <mergeCell ref="C31:F31"/>
    <mergeCell ref="G3:H3"/>
    <mergeCell ref="A1:H1"/>
    <mergeCell ref="E23:G23"/>
    <mergeCell ref="E24:G24"/>
    <mergeCell ref="C9:F9"/>
    <mergeCell ref="C12:F12"/>
    <mergeCell ref="C3:D3"/>
    <mergeCell ref="D17:E17"/>
  </mergeCells>
  <phoneticPr fontId="4" type="noConversion"/>
  <printOptions horizontalCentered="1"/>
  <pageMargins left="0.35433070866141736" right="0.31496062992125984" top="0.47244094488188981" bottom="0.47244094488188981" header="0.27559055118110237" footer="0.11811023622047245"/>
  <pageSetup paperSize="9" scale="105" orientation="portrait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1148"/>
  <sheetViews>
    <sheetView workbookViewId="0">
      <pane xSplit="2" ySplit="4" topLeftCell="G5" activePane="bottomRight" state="frozen"/>
      <selection pane="topRight" activeCell="C1" sqref="C1"/>
      <selection pane="bottomLeft" activeCell="A5" sqref="A5"/>
      <selection pane="bottomRight" activeCell="N24" sqref="N24"/>
    </sheetView>
  </sheetViews>
  <sheetFormatPr defaultRowHeight="12.75"/>
  <cols>
    <col min="1" max="1" width="3.5703125" customWidth="1"/>
    <col min="2" max="2" width="34.140625" customWidth="1"/>
    <col min="3" max="3" width="8" customWidth="1"/>
    <col min="4" max="4" width="7.85546875" customWidth="1"/>
    <col min="5" max="5" width="7.5703125" customWidth="1"/>
    <col min="6" max="6" width="8" customWidth="1"/>
    <col min="7" max="7" width="2.42578125" customWidth="1"/>
    <col min="11" max="11" width="10.5703125" bestFit="1" customWidth="1"/>
    <col min="12" max="12" width="2.85546875" customWidth="1"/>
    <col min="14" max="14" width="9.140625" style="61"/>
    <col min="17" max="17" width="2.85546875" customWidth="1"/>
  </cols>
  <sheetData>
    <row r="1" spans="1:17" ht="13.5" thickBot="1">
      <c r="A1" s="865" t="s">
        <v>39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866"/>
      <c r="O1" s="866"/>
      <c r="P1" s="866"/>
      <c r="Q1" s="867"/>
    </row>
    <row r="2" spans="1:17" ht="13.5" thickBot="1">
      <c r="B2" s="868" t="s">
        <v>322</v>
      </c>
      <c r="C2" s="868"/>
      <c r="D2" s="868"/>
      <c r="E2" s="868"/>
    </row>
    <row r="3" spans="1:17" ht="13.5" thickBot="1">
      <c r="A3" s="869" t="s">
        <v>293</v>
      </c>
      <c r="B3" s="871" t="s">
        <v>109</v>
      </c>
      <c r="C3" s="873" t="s">
        <v>278</v>
      </c>
      <c r="D3" s="874"/>
      <c r="E3" s="874"/>
      <c r="F3" s="874"/>
      <c r="G3" s="875"/>
      <c r="H3" s="873" t="s">
        <v>279</v>
      </c>
      <c r="I3" s="874"/>
      <c r="J3" s="874"/>
      <c r="K3" s="874"/>
      <c r="L3" s="874"/>
      <c r="M3" s="876" t="s">
        <v>280</v>
      </c>
      <c r="N3" s="877"/>
      <c r="O3" s="877"/>
      <c r="P3" s="877"/>
      <c r="Q3" s="878"/>
    </row>
    <row r="4" spans="1:17" ht="13.5" thickBot="1">
      <c r="A4" s="870"/>
      <c r="B4" s="872"/>
      <c r="C4" s="255" t="s">
        <v>260</v>
      </c>
      <c r="D4" s="2" t="s">
        <v>127</v>
      </c>
      <c r="E4" s="2" t="s">
        <v>3</v>
      </c>
      <c r="F4" s="879" t="s">
        <v>118</v>
      </c>
      <c r="G4" s="880"/>
      <c r="H4" s="162" t="s">
        <v>260</v>
      </c>
      <c r="I4" s="161" t="s">
        <v>127</v>
      </c>
      <c r="J4" s="161" t="s">
        <v>3</v>
      </c>
      <c r="K4" s="872" t="s">
        <v>118</v>
      </c>
      <c r="L4" s="881"/>
      <c r="M4" s="256" t="s">
        <v>260</v>
      </c>
      <c r="N4" s="65" t="s">
        <v>127</v>
      </c>
      <c r="O4" s="257" t="s">
        <v>3</v>
      </c>
      <c r="P4" s="882" t="s">
        <v>118</v>
      </c>
      <c r="Q4" s="883"/>
    </row>
    <row r="5" spans="1:17" ht="15.95" customHeight="1">
      <c r="A5" s="250" t="s">
        <v>188</v>
      </c>
      <c r="B5" s="251" t="s">
        <v>221</v>
      </c>
      <c r="C5" s="259"/>
      <c r="D5" s="260"/>
      <c r="E5" s="260"/>
      <c r="F5" s="860"/>
      <c r="G5" s="861"/>
      <c r="H5" s="259"/>
      <c r="I5" s="260"/>
      <c r="J5" s="260"/>
      <c r="K5" s="860"/>
      <c r="L5" s="861"/>
      <c r="M5" s="259">
        <v>300</v>
      </c>
      <c r="N5" s="299">
        <v>123.4</v>
      </c>
      <c r="O5" s="260" t="s">
        <v>67</v>
      </c>
      <c r="P5" s="860">
        <f>M5*N5</f>
        <v>37020</v>
      </c>
      <c r="Q5" s="861"/>
    </row>
    <row r="6" spans="1:17" ht="30" customHeight="1">
      <c r="A6" s="249" t="s">
        <v>189</v>
      </c>
      <c r="B6" s="301" t="s">
        <v>222</v>
      </c>
      <c r="C6" s="261"/>
      <c r="D6" s="258"/>
      <c r="E6" s="258"/>
      <c r="F6" s="862"/>
      <c r="G6" s="863"/>
      <c r="H6" s="261"/>
      <c r="I6" s="258"/>
      <c r="J6" s="258"/>
      <c r="K6" s="862"/>
      <c r="L6" s="863"/>
      <c r="M6" s="261">
        <v>6</v>
      </c>
      <c r="N6" s="258">
        <v>2368.58</v>
      </c>
      <c r="O6" s="258" t="s">
        <v>268</v>
      </c>
      <c r="P6" s="862">
        <f>M6*N6</f>
        <v>14211.48</v>
      </c>
      <c r="Q6" s="863"/>
    </row>
    <row r="7" spans="1:17" ht="15.95" customHeight="1">
      <c r="A7" s="249" t="s">
        <v>190</v>
      </c>
      <c r="B7" s="252" t="s">
        <v>223</v>
      </c>
      <c r="C7" s="261"/>
      <c r="D7" s="258"/>
      <c r="E7" s="258"/>
      <c r="F7" s="856"/>
      <c r="G7" s="857"/>
      <c r="H7" s="261"/>
      <c r="I7" s="258"/>
      <c r="J7" s="258"/>
      <c r="K7" s="856"/>
      <c r="L7" s="857"/>
      <c r="M7" s="261">
        <v>6</v>
      </c>
      <c r="N7" s="258">
        <v>662.3</v>
      </c>
      <c r="O7" s="258" t="s">
        <v>268</v>
      </c>
      <c r="P7" s="856">
        <f>M7*N7</f>
        <v>3973.7999999999997</v>
      </c>
      <c r="Q7" s="857"/>
    </row>
    <row r="8" spans="1:17" ht="15.95" customHeight="1">
      <c r="A8" s="249" t="s">
        <v>200</v>
      </c>
      <c r="B8" s="252" t="s">
        <v>224</v>
      </c>
      <c r="C8" s="261"/>
      <c r="D8" s="258"/>
      <c r="E8" s="258"/>
      <c r="F8" s="862"/>
      <c r="G8" s="863"/>
      <c r="H8" s="261"/>
      <c r="I8" s="258"/>
      <c r="J8" s="258"/>
      <c r="K8" s="862"/>
      <c r="L8" s="863"/>
      <c r="M8" s="261">
        <v>900</v>
      </c>
      <c r="N8" s="258">
        <v>1742.4</v>
      </c>
      <c r="O8" s="258" t="s">
        <v>225</v>
      </c>
      <c r="P8" s="862">
        <f>M8*N8/1000</f>
        <v>1568.16</v>
      </c>
      <c r="Q8" s="863"/>
    </row>
    <row r="9" spans="1:17" ht="15.95" customHeight="1" thickBot="1">
      <c r="A9" s="302"/>
      <c r="B9" s="303"/>
      <c r="C9" s="304"/>
      <c r="D9" s="304"/>
      <c r="E9" s="304"/>
      <c r="F9" s="305"/>
      <c r="G9" s="305"/>
      <c r="H9" s="306"/>
      <c r="I9" s="304"/>
      <c r="J9" s="304"/>
      <c r="K9" s="305"/>
      <c r="L9" s="307"/>
      <c r="M9" s="304"/>
      <c r="N9" s="258"/>
      <c r="O9" s="304"/>
      <c r="P9" s="305"/>
      <c r="Q9" s="307"/>
    </row>
    <row r="10" spans="1:17" ht="15.75" customHeight="1">
      <c r="A10" s="170"/>
      <c r="B10" s="176" t="s">
        <v>132</v>
      </c>
      <c r="C10" s="206"/>
      <c r="D10" s="206"/>
      <c r="E10" s="206"/>
      <c r="F10" s="207"/>
      <c r="G10" s="206"/>
      <c r="H10" s="170"/>
      <c r="I10" s="171"/>
      <c r="J10" s="206"/>
      <c r="K10" s="248"/>
      <c r="L10" s="205"/>
      <c r="M10" s="171"/>
      <c r="O10" s="206"/>
      <c r="P10" s="265">
        <f>SUM(P5:Q9)</f>
        <v>56773.440000000002</v>
      </c>
      <c r="Q10" s="205" t="s">
        <v>197</v>
      </c>
    </row>
    <row r="11" spans="1:17">
      <c r="A11" s="172"/>
      <c r="B11" s="177" t="s">
        <v>210</v>
      </c>
      <c r="C11" s="169"/>
      <c r="D11" s="169"/>
      <c r="E11" s="169"/>
      <c r="F11" s="247"/>
      <c r="G11" s="169"/>
      <c r="H11" s="854"/>
      <c r="I11" s="855"/>
      <c r="J11" s="169"/>
      <c r="K11" s="262"/>
      <c r="L11" s="204"/>
      <c r="M11" s="854" t="s">
        <v>230</v>
      </c>
      <c r="N11" s="855"/>
      <c r="O11" s="169"/>
      <c r="P11" s="247">
        <f>P10*20/100</f>
        <v>11354.688</v>
      </c>
      <c r="Q11" s="204" t="s">
        <v>197</v>
      </c>
    </row>
    <row r="12" spans="1:17" ht="13.5" thickBot="1">
      <c r="A12" s="173"/>
      <c r="B12" s="178" t="s">
        <v>209</v>
      </c>
      <c r="C12" s="174"/>
      <c r="D12" s="174"/>
      <c r="E12" s="858"/>
      <c r="F12" s="858"/>
      <c r="G12" s="174"/>
      <c r="H12" s="173"/>
      <c r="I12" s="174"/>
      <c r="J12" s="864"/>
      <c r="K12" s="864"/>
      <c r="L12" s="175"/>
      <c r="M12" s="174"/>
      <c r="O12" s="858">
        <f>P10+P11</f>
        <v>68128.127999999997</v>
      </c>
      <c r="P12" s="859"/>
      <c r="Q12" s="175" t="s">
        <v>197</v>
      </c>
    </row>
    <row r="13" spans="1:17" ht="13.5" thickBot="1">
      <c r="A13" s="59"/>
      <c r="B13" s="191"/>
      <c r="C13" s="59"/>
      <c r="D13" s="59"/>
      <c r="E13" s="86"/>
      <c r="F13" s="86"/>
      <c r="G13" s="59"/>
      <c r="H13" s="192"/>
      <c r="I13" s="193"/>
      <c r="J13" s="194"/>
      <c r="K13" s="194"/>
      <c r="L13" s="193"/>
      <c r="M13" s="193"/>
      <c r="O13" s="194"/>
      <c r="P13" s="86"/>
      <c r="Q13" s="59"/>
    </row>
    <row r="14" spans="1:17" ht="13.5" thickBot="1">
      <c r="H14" s="851" t="s">
        <v>211</v>
      </c>
      <c r="I14" s="852"/>
      <c r="J14" s="853">
        <f>J12+O12</f>
        <v>68128.127999999997</v>
      </c>
      <c r="K14" s="852"/>
      <c r="L14" s="852"/>
      <c r="M14" s="852"/>
      <c r="N14" s="852"/>
      <c r="O14" s="193" t="s">
        <v>197</v>
      </c>
      <c r="P14" s="190"/>
    </row>
    <row r="15" spans="1:17">
      <c r="N15" s="59"/>
    </row>
    <row r="16" spans="1:17">
      <c r="N16" s="59"/>
    </row>
    <row r="17" spans="3:14">
      <c r="C17" s="49"/>
      <c r="H17" s="181"/>
      <c r="I17" s="49"/>
      <c r="N17" s="59"/>
    </row>
    <row r="18" spans="3:14">
      <c r="C18" s="49"/>
      <c r="H18" s="181"/>
      <c r="I18" s="49"/>
      <c r="N18" s="59"/>
    </row>
    <row r="19" spans="3:14">
      <c r="C19" s="49"/>
      <c r="H19" s="181"/>
      <c r="I19" s="49"/>
      <c r="N19" s="59"/>
    </row>
    <row r="20" spans="3:14">
      <c r="C20" s="49"/>
      <c r="H20" s="181"/>
      <c r="I20" s="49"/>
      <c r="N20" s="59"/>
    </row>
    <row r="21" spans="3:14">
      <c r="C21" s="49"/>
      <c r="H21" s="181"/>
      <c r="I21" s="49"/>
      <c r="N21" s="59"/>
    </row>
    <row r="22" spans="3:14">
      <c r="C22" s="49"/>
      <c r="H22" s="181"/>
      <c r="I22" s="49"/>
      <c r="N22" s="59"/>
    </row>
    <row r="23" spans="3:14">
      <c r="C23" s="49"/>
      <c r="H23" s="181"/>
      <c r="I23" s="49"/>
      <c r="N23" s="59"/>
    </row>
    <row r="24" spans="3:14">
      <c r="C24" s="49"/>
      <c r="H24" s="181"/>
      <c r="I24" s="49"/>
      <c r="N24" s="59"/>
    </row>
    <row r="25" spans="3:14">
      <c r="C25" s="49"/>
      <c r="H25" s="181"/>
      <c r="I25" s="49"/>
      <c r="N25" s="59"/>
    </row>
    <row r="26" spans="3:14">
      <c r="C26" s="49"/>
      <c r="H26" s="181"/>
      <c r="I26" s="49"/>
      <c r="N26" s="59"/>
    </row>
    <row r="27" spans="3:14">
      <c r="C27" s="49"/>
      <c r="H27" s="181"/>
      <c r="I27" s="49"/>
      <c r="N27" s="59"/>
    </row>
    <row r="28" spans="3:14">
      <c r="C28" s="49"/>
      <c r="H28" s="181"/>
      <c r="I28" s="49"/>
      <c r="N28" s="59"/>
    </row>
    <row r="29" spans="3:14">
      <c r="C29" s="49"/>
      <c r="H29" s="181"/>
      <c r="I29" s="49"/>
      <c r="N29" s="59"/>
    </row>
    <row r="30" spans="3:14">
      <c r="C30" s="49"/>
      <c r="H30" s="181"/>
      <c r="I30" s="49"/>
      <c r="N30" s="59"/>
    </row>
    <row r="31" spans="3:14">
      <c r="C31" s="49"/>
      <c r="H31" s="181"/>
      <c r="I31" s="49"/>
      <c r="N31" s="59"/>
    </row>
    <row r="32" spans="3:14">
      <c r="C32" s="49"/>
      <c r="H32" s="181"/>
      <c r="I32" s="49"/>
      <c r="N32" s="59"/>
    </row>
    <row r="33" spans="3:14">
      <c r="C33" s="49"/>
      <c r="H33" s="181"/>
      <c r="I33" s="49"/>
      <c r="N33" s="59"/>
    </row>
    <row r="34" spans="3:14">
      <c r="C34" s="49"/>
      <c r="H34" s="181"/>
      <c r="I34" s="49"/>
      <c r="N34" s="59"/>
    </row>
    <row r="35" spans="3:14">
      <c r="C35" s="49"/>
      <c r="H35" s="181"/>
      <c r="I35" s="49"/>
      <c r="N35" s="59"/>
    </row>
    <row r="36" spans="3:14">
      <c r="C36" s="49"/>
      <c r="H36" s="181"/>
      <c r="I36" s="49"/>
      <c r="N36" s="59"/>
    </row>
    <row r="37" spans="3:14">
      <c r="C37" s="49"/>
      <c r="H37" s="181"/>
      <c r="I37" s="49"/>
      <c r="N37" s="59"/>
    </row>
    <row r="38" spans="3:14">
      <c r="C38" s="49"/>
      <c r="H38" s="181"/>
      <c r="I38" s="49"/>
      <c r="N38" s="59"/>
    </row>
    <row r="39" spans="3:14">
      <c r="C39" s="49"/>
      <c r="H39" s="181"/>
      <c r="I39" s="49"/>
      <c r="N39" s="59"/>
    </row>
    <row r="40" spans="3:14">
      <c r="C40" s="49"/>
      <c r="H40" s="181"/>
      <c r="I40" s="49"/>
      <c r="N40" s="59"/>
    </row>
    <row r="41" spans="3:14">
      <c r="C41" s="49"/>
      <c r="H41" s="181"/>
      <c r="I41" s="49"/>
      <c r="N41" s="59"/>
    </row>
    <row r="42" spans="3:14">
      <c r="C42" s="49"/>
      <c r="H42" s="181"/>
      <c r="I42" s="49"/>
      <c r="N42" s="59"/>
    </row>
    <row r="43" spans="3:14">
      <c r="C43" s="49"/>
      <c r="H43" s="181"/>
      <c r="I43" s="49"/>
      <c r="N43" s="59"/>
    </row>
    <row r="44" spans="3:14">
      <c r="C44" s="49"/>
      <c r="H44" s="181"/>
      <c r="I44" s="49"/>
      <c r="N44" s="59"/>
    </row>
    <row r="45" spans="3:14">
      <c r="C45" s="49"/>
      <c r="H45" s="181"/>
      <c r="I45" s="49"/>
      <c r="N45" s="59"/>
    </row>
    <row r="46" spans="3:14">
      <c r="C46" s="49"/>
      <c r="H46" s="181"/>
      <c r="I46" s="49"/>
      <c r="N46" s="59"/>
    </row>
    <row r="47" spans="3:14">
      <c r="C47" s="49"/>
      <c r="H47" s="181"/>
      <c r="I47" s="49"/>
      <c r="N47" s="59"/>
    </row>
    <row r="48" spans="3:14">
      <c r="C48" s="49"/>
      <c r="H48" s="181"/>
      <c r="I48" s="49"/>
      <c r="N48" s="59"/>
    </row>
    <row r="49" spans="3:14">
      <c r="C49" s="49"/>
      <c r="H49" s="181"/>
      <c r="I49" s="49"/>
      <c r="N49" s="59"/>
    </row>
    <row r="50" spans="3:14">
      <c r="C50" s="49"/>
      <c r="H50" s="181"/>
      <c r="I50" s="49"/>
      <c r="N50" s="59"/>
    </row>
    <row r="51" spans="3:14">
      <c r="C51" s="49"/>
      <c r="H51" s="181"/>
      <c r="I51" s="49"/>
      <c r="N51" s="59"/>
    </row>
    <row r="52" spans="3:14">
      <c r="C52" s="49"/>
      <c r="H52" s="181"/>
      <c r="I52" s="49"/>
      <c r="N52" s="59"/>
    </row>
    <row r="53" spans="3:14">
      <c r="C53" s="49"/>
      <c r="H53" s="181"/>
      <c r="I53" s="49"/>
      <c r="N53" s="59"/>
    </row>
    <row r="54" spans="3:14">
      <c r="C54" s="49"/>
      <c r="H54" s="181"/>
      <c r="I54" s="49"/>
      <c r="N54" s="59"/>
    </row>
    <row r="55" spans="3:14">
      <c r="C55" s="49"/>
      <c r="H55" s="181"/>
      <c r="I55" s="49"/>
      <c r="N55" s="59"/>
    </row>
    <row r="56" spans="3:14">
      <c r="C56" s="49"/>
      <c r="H56" s="181"/>
      <c r="I56" s="49"/>
      <c r="N56" s="59"/>
    </row>
    <row r="57" spans="3:14">
      <c r="C57" s="49"/>
      <c r="H57" s="182"/>
      <c r="I57" s="49"/>
      <c r="N57" s="59"/>
    </row>
    <row r="58" spans="3:14">
      <c r="C58" s="49"/>
      <c r="H58" s="182"/>
      <c r="I58" s="49"/>
      <c r="N58" s="59"/>
    </row>
    <row r="59" spans="3:14">
      <c r="C59" s="49"/>
      <c r="H59" s="182"/>
      <c r="I59" s="49"/>
      <c r="N59" s="59"/>
    </row>
    <row r="60" spans="3:14">
      <c r="C60" s="49"/>
      <c r="H60" s="49"/>
      <c r="I60" s="49"/>
      <c r="N60" s="59"/>
    </row>
    <row r="61" spans="3:14">
      <c r="C61" s="49"/>
      <c r="H61" s="49"/>
      <c r="I61" s="49"/>
      <c r="N61" s="59"/>
    </row>
    <row r="62" spans="3:14">
      <c r="C62" s="49"/>
      <c r="H62" s="49"/>
      <c r="I62" s="49"/>
      <c r="N62" s="59"/>
    </row>
    <row r="63" spans="3:14">
      <c r="C63" s="49"/>
      <c r="H63" s="49"/>
      <c r="I63" s="49"/>
      <c r="N63" s="59"/>
    </row>
    <row r="64" spans="3:14">
      <c r="C64" s="49"/>
      <c r="H64" s="49"/>
      <c r="I64" s="49"/>
      <c r="N64" s="59"/>
    </row>
    <row r="65" spans="3:14">
      <c r="C65" s="49"/>
      <c r="H65" s="49"/>
      <c r="I65" s="49"/>
      <c r="N65" s="59"/>
    </row>
    <row r="66" spans="3:14">
      <c r="C66" s="49"/>
      <c r="H66" s="49"/>
      <c r="I66" s="49"/>
      <c r="N66" s="59"/>
    </row>
    <row r="67" spans="3:14">
      <c r="C67" s="49"/>
      <c r="H67" s="49"/>
      <c r="I67" s="49"/>
      <c r="N67" s="59"/>
    </row>
    <row r="68" spans="3:14">
      <c r="C68" s="49"/>
      <c r="H68" s="49"/>
      <c r="I68" s="49"/>
      <c r="N68" s="59"/>
    </row>
    <row r="69" spans="3:14">
      <c r="C69" s="49"/>
      <c r="H69" s="49"/>
      <c r="I69" s="49"/>
      <c r="N69" s="59"/>
    </row>
    <row r="70" spans="3:14">
      <c r="C70" s="49"/>
      <c r="H70" s="49"/>
      <c r="I70" s="49"/>
      <c r="N70" s="59"/>
    </row>
    <row r="71" spans="3:14">
      <c r="C71" s="49"/>
      <c r="H71" s="49"/>
      <c r="I71" s="49"/>
      <c r="N71" s="59"/>
    </row>
    <row r="72" spans="3:14">
      <c r="C72" s="49"/>
      <c r="H72" s="49"/>
      <c r="I72" s="49"/>
      <c r="N72" s="59"/>
    </row>
    <row r="73" spans="3:14">
      <c r="C73" s="49"/>
      <c r="H73" s="49"/>
      <c r="I73" s="49"/>
      <c r="N73" s="59"/>
    </row>
    <row r="74" spans="3:14">
      <c r="C74" s="49"/>
      <c r="H74" s="49"/>
      <c r="I74" s="49"/>
      <c r="N74" s="59"/>
    </row>
    <row r="75" spans="3:14">
      <c r="C75" s="49"/>
      <c r="H75" s="49"/>
      <c r="I75" s="49"/>
      <c r="N75" s="59"/>
    </row>
    <row r="76" spans="3:14">
      <c r="C76" s="49"/>
      <c r="H76" s="49"/>
      <c r="I76" s="49"/>
      <c r="N76" s="59"/>
    </row>
    <row r="77" spans="3:14">
      <c r="C77" s="49"/>
      <c r="H77" s="49"/>
      <c r="I77" s="49"/>
      <c r="N77" s="59"/>
    </row>
    <row r="78" spans="3:14">
      <c r="C78" s="49"/>
      <c r="H78" s="49"/>
      <c r="I78" s="49"/>
      <c r="N78" s="59"/>
    </row>
    <row r="79" spans="3:14">
      <c r="C79" s="49"/>
      <c r="H79" s="49"/>
      <c r="I79" s="49"/>
      <c r="N79" s="59"/>
    </row>
    <row r="80" spans="3:14">
      <c r="C80" s="49"/>
      <c r="H80" s="49"/>
      <c r="I80" s="49"/>
      <c r="N80" s="59"/>
    </row>
    <row r="81" spans="3:14">
      <c r="C81" s="49"/>
      <c r="H81" s="49"/>
      <c r="I81" s="49"/>
      <c r="N81" s="59"/>
    </row>
    <row r="82" spans="3:14">
      <c r="C82" s="49"/>
      <c r="H82" s="49"/>
      <c r="I82" s="49"/>
      <c r="N82" s="59"/>
    </row>
    <row r="83" spans="3:14">
      <c r="C83" s="49"/>
      <c r="H83" s="49"/>
      <c r="I83" s="49"/>
      <c r="N83" s="59"/>
    </row>
    <row r="84" spans="3:14">
      <c r="C84" s="49"/>
      <c r="H84" s="49"/>
      <c r="I84" s="49"/>
      <c r="N84" s="59"/>
    </row>
    <row r="85" spans="3:14">
      <c r="C85" s="49"/>
      <c r="H85" s="49"/>
      <c r="I85" s="49"/>
      <c r="N85" s="59"/>
    </row>
    <row r="86" spans="3:14">
      <c r="C86" s="49"/>
      <c r="H86" s="49"/>
      <c r="I86" s="49"/>
      <c r="N86" s="59"/>
    </row>
    <row r="87" spans="3:14">
      <c r="C87" s="49"/>
      <c r="H87" s="49"/>
      <c r="I87" s="49"/>
      <c r="N87" s="59"/>
    </row>
    <row r="88" spans="3:14">
      <c r="C88" s="49"/>
      <c r="H88" s="49"/>
      <c r="I88" s="49"/>
      <c r="N88" s="59"/>
    </row>
    <row r="89" spans="3:14">
      <c r="C89" s="49"/>
      <c r="H89" s="49"/>
      <c r="I89" s="49"/>
      <c r="N89" s="59"/>
    </row>
    <row r="90" spans="3:14">
      <c r="C90" s="49"/>
      <c r="H90" s="49"/>
      <c r="I90" s="49"/>
      <c r="N90" s="59"/>
    </row>
    <row r="91" spans="3:14">
      <c r="C91" s="49"/>
      <c r="H91" s="49"/>
      <c r="I91" s="49"/>
      <c r="N91" s="59"/>
    </row>
    <row r="92" spans="3:14">
      <c r="C92" s="49"/>
      <c r="N92" s="59"/>
    </row>
    <row r="93" spans="3:14">
      <c r="C93" s="49"/>
      <c r="N93" s="59"/>
    </row>
    <row r="94" spans="3:14">
      <c r="C94" s="49"/>
      <c r="N94" s="59"/>
    </row>
    <row r="95" spans="3:14">
      <c r="C95" s="49"/>
      <c r="N95" s="59"/>
    </row>
    <row r="96" spans="3:14">
      <c r="C96" s="49"/>
      <c r="N96" s="59"/>
    </row>
    <row r="97" spans="3:14">
      <c r="C97" s="49"/>
      <c r="N97" s="59"/>
    </row>
    <row r="98" spans="3:14">
      <c r="C98" s="49"/>
      <c r="N98" s="59"/>
    </row>
    <row r="99" spans="3:14">
      <c r="C99" s="49"/>
      <c r="N99" s="59"/>
    </row>
    <row r="100" spans="3:14">
      <c r="C100" s="49"/>
      <c r="N100" s="59"/>
    </row>
    <row r="101" spans="3:14">
      <c r="N101" s="59"/>
    </row>
    <row r="102" spans="3:14">
      <c r="N102" s="59"/>
    </row>
    <row r="103" spans="3:14">
      <c r="N103" s="59"/>
    </row>
    <row r="104" spans="3:14">
      <c r="N104" s="59"/>
    </row>
    <row r="105" spans="3:14">
      <c r="N105" s="59"/>
    </row>
    <row r="106" spans="3:14">
      <c r="N106" s="59"/>
    </row>
    <row r="107" spans="3:14">
      <c r="N107" s="59"/>
    </row>
    <row r="108" spans="3:14">
      <c r="N108" s="59"/>
    </row>
    <row r="109" spans="3:14">
      <c r="N109" s="59"/>
    </row>
    <row r="110" spans="3:14">
      <c r="N110" s="59"/>
    </row>
    <row r="111" spans="3:14">
      <c r="N111" s="59"/>
    </row>
    <row r="112" spans="3:14">
      <c r="N112" s="59"/>
    </row>
    <row r="113" spans="14:14">
      <c r="N113" s="59"/>
    </row>
    <row r="114" spans="14:14">
      <c r="N114" s="59"/>
    </row>
    <row r="115" spans="14:14">
      <c r="N115" s="59"/>
    </row>
    <row r="116" spans="14:14">
      <c r="N116" s="59"/>
    </row>
    <row r="117" spans="14:14">
      <c r="N117" s="59"/>
    </row>
    <row r="118" spans="14:14">
      <c r="N118" s="59"/>
    </row>
    <row r="119" spans="14:14">
      <c r="N119" s="59"/>
    </row>
    <row r="120" spans="14:14">
      <c r="N120" s="59"/>
    </row>
    <row r="121" spans="14:14">
      <c r="N121" s="59"/>
    </row>
    <row r="122" spans="14:14">
      <c r="N122" s="59"/>
    </row>
    <row r="123" spans="14:14">
      <c r="N123" s="59"/>
    </row>
    <row r="124" spans="14:14">
      <c r="N124" s="59"/>
    </row>
    <row r="125" spans="14:14">
      <c r="N125" s="59"/>
    </row>
    <row r="126" spans="14:14">
      <c r="N126" s="59"/>
    </row>
    <row r="127" spans="14:14">
      <c r="N127" s="59"/>
    </row>
    <row r="128" spans="14:14">
      <c r="N128" s="59"/>
    </row>
    <row r="129" spans="14:14">
      <c r="N129" s="59"/>
    </row>
    <row r="130" spans="14:14">
      <c r="N130" s="59"/>
    </row>
    <row r="131" spans="14:14">
      <c r="N131" s="59"/>
    </row>
    <row r="132" spans="14:14">
      <c r="N132" s="59"/>
    </row>
    <row r="133" spans="14:14">
      <c r="N133" s="59"/>
    </row>
    <row r="134" spans="14:14">
      <c r="N134" s="59"/>
    </row>
    <row r="135" spans="14:14">
      <c r="N135" s="59"/>
    </row>
    <row r="136" spans="14:14">
      <c r="N136" s="59"/>
    </row>
    <row r="137" spans="14:14">
      <c r="N137" s="59"/>
    </row>
    <row r="138" spans="14:14">
      <c r="N138" s="59"/>
    </row>
    <row r="139" spans="14:14">
      <c r="N139" s="59"/>
    </row>
    <row r="140" spans="14:14">
      <c r="N140" s="59"/>
    </row>
    <row r="141" spans="14:14">
      <c r="N141" s="59"/>
    </row>
    <row r="142" spans="14:14">
      <c r="N142" s="59"/>
    </row>
    <row r="143" spans="14:14">
      <c r="N143" s="59"/>
    </row>
    <row r="144" spans="14:14">
      <c r="N144" s="59"/>
    </row>
    <row r="145" spans="14:14">
      <c r="N145" s="59"/>
    </row>
    <row r="146" spans="14:14">
      <c r="N146" s="59"/>
    </row>
    <row r="147" spans="14:14">
      <c r="N147" s="59"/>
    </row>
    <row r="148" spans="14:14">
      <c r="N148" s="59"/>
    </row>
    <row r="149" spans="14:14">
      <c r="N149" s="59"/>
    </row>
    <row r="150" spans="14:14">
      <c r="N150" s="59"/>
    </row>
    <row r="151" spans="14:14">
      <c r="N151" s="59"/>
    </row>
    <row r="152" spans="14:14">
      <c r="N152" s="59"/>
    </row>
    <row r="153" spans="14:14">
      <c r="N153" s="59"/>
    </row>
    <row r="154" spans="14:14">
      <c r="N154" s="59"/>
    </row>
    <row r="155" spans="14:14">
      <c r="N155" s="59"/>
    </row>
    <row r="156" spans="14:14">
      <c r="N156" s="59"/>
    </row>
    <row r="157" spans="14:14">
      <c r="N157" s="59"/>
    </row>
    <row r="158" spans="14:14">
      <c r="N158" s="59"/>
    </row>
    <row r="159" spans="14:14">
      <c r="N159" s="59"/>
    </row>
    <row r="160" spans="14:14">
      <c r="N160" s="59"/>
    </row>
    <row r="161" spans="14:14">
      <c r="N161" s="59"/>
    </row>
    <row r="162" spans="14:14">
      <c r="N162" s="59"/>
    </row>
    <row r="163" spans="14:14">
      <c r="N163" s="59"/>
    </row>
    <row r="164" spans="14:14">
      <c r="N164" s="59"/>
    </row>
    <row r="165" spans="14:14">
      <c r="N165" s="59"/>
    </row>
    <row r="166" spans="14:14">
      <c r="N166" s="59"/>
    </row>
    <row r="167" spans="14:14">
      <c r="N167" s="59"/>
    </row>
    <row r="168" spans="14:14">
      <c r="N168" s="59"/>
    </row>
    <row r="169" spans="14:14">
      <c r="N169" s="59"/>
    </row>
    <row r="170" spans="14:14">
      <c r="N170" s="59"/>
    </row>
    <row r="171" spans="14:14">
      <c r="N171" s="59"/>
    </row>
    <row r="172" spans="14:14">
      <c r="N172" s="59"/>
    </row>
    <row r="173" spans="14:14">
      <c r="N173" s="59"/>
    </row>
    <row r="174" spans="14:14">
      <c r="N174" s="59"/>
    </row>
    <row r="175" spans="14:14">
      <c r="N175" s="59"/>
    </row>
    <row r="176" spans="14:14">
      <c r="N176" s="59"/>
    </row>
    <row r="177" spans="14:14">
      <c r="N177" s="59"/>
    </row>
    <row r="178" spans="14:14">
      <c r="N178" s="59"/>
    </row>
    <row r="179" spans="14:14">
      <c r="N179" s="59"/>
    </row>
    <row r="180" spans="14:14">
      <c r="N180" s="59"/>
    </row>
    <row r="181" spans="14:14">
      <c r="N181" s="59"/>
    </row>
    <row r="182" spans="14:14">
      <c r="N182" s="59"/>
    </row>
    <row r="183" spans="14:14">
      <c r="N183" s="59"/>
    </row>
    <row r="184" spans="14:14">
      <c r="N184" s="59"/>
    </row>
    <row r="185" spans="14:14">
      <c r="N185" s="59"/>
    </row>
    <row r="186" spans="14:14">
      <c r="N186" s="59"/>
    </row>
    <row r="187" spans="14:14">
      <c r="N187" s="59"/>
    </row>
    <row r="188" spans="14:14">
      <c r="N188" s="59"/>
    </row>
    <row r="189" spans="14:14">
      <c r="N189" s="59"/>
    </row>
    <row r="190" spans="14:14">
      <c r="N190" s="59"/>
    </row>
    <row r="191" spans="14:14">
      <c r="N191" s="59"/>
    </row>
    <row r="192" spans="14:14">
      <c r="N192" s="59"/>
    </row>
    <row r="193" spans="14:14">
      <c r="N193" s="59"/>
    </row>
    <row r="194" spans="14:14">
      <c r="N194" s="59"/>
    </row>
    <row r="195" spans="14:14">
      <c r="N195" s="59"/>
    </row>
    <row r="196" spans="14:14">
      <c r="N196" s="59"/>
    </row>
    <row r="197" spans="14:14">
      <c r="N197" s="59"/>
    </row>
    <row r="198" spans="14:14">
      <c r="N198" s="59"/>
    </row>
    <row r="199" spans="14:14">
      <c r="N199" s="59"/>
    </row>
    <row r="200" spans="14:14">
      <c r="N200" s="59"/>
    </row>
    <row r="201" spans="14:14">
      <c r="N201" s="59"/>
    </row>
    <row r="202" spans="14:14">
      <c r="N202" s="59"/>
    </row>
    <row r="203" spans="14:14">
      <c r="N203" s="59"/>
    </row>
    <row r="204" spans="14:14">
      <c r="N204" s="59"/>
    </row>
    <row r="205" spans="14:14">
      <c r="N205" s="59"/>
    </row>
    <row r="206" spans="14:14">
      <c r="N206" s="59"/>
    </row>
    <row r="207" spans="14:14">
      <c r="N207" s="59"/>
    </row>
    <row r="208" spans="14:14">
      <c r="N208" s="59"/>
    </row>
    <row r="209" spans="14:14">
      <c r="N209" s="59"/>
    </row>
    <row r="210" spans="14:14">
      <c r="N210" s="59"/>
    </row>
    <row r="211" spans="14:14">
      <c r="N211" s="59"/>
    </row>
    <row r="212" spans="14:14">
      <c r="N212" s="59"/>
    </row>
    <row r="213" spans="14:14">
      <c r="N213" s="59"/>
    </row>
    <row r="214" spans="14:14">
      <c r="N214" s="59"/>
    </row>
    <row r="215" spans="14:14">
      <c r="N215" s="59"/>
    </row>
    <row r="216" spans="14:14">
      <c r="N216" s="59"/>
    </row>
    <row r="217" spans="14:14">
      <c r="N217" s="59"/>
    </row>
    <row r="218" spans="14:14">
      <c r="N218" s="59"/>
    </row>
    <row r="219" spans="14:14">
      <c r="N219" s="59"/>
    </row>
    <row r="220" spans="14:14">
      <c r="N220" s="59"/>
    </row>
    <row r="221" spans="14:14">
      <c r="N221" s="59"/>
    </row>
    <row r="222" spans="14:14">
      <c r="N222" s="59"/>
    </row>
    <row r="223" spans="14:14">
      <c r="N223" s="59"/>
    </row>
    <row r="224" spans="14:14">
      <c r="N224" s="59"/>
    </row>
    <row r="225" spans="14:14">
      <c r="N225" s="59"/>
    </row>
    <row r="226" spans="14:14">
      <c r="N226" s="59"/>
    </row>
    <row r="227" spans="14:14">
      <c r="N227" s="59"/>
    </row>
    <row r="228" spans="14:14">
      <c r="N228" s="59"/>
    </row>
    <row r="229" spans="14:14">
      <c r="N229" s="59"/>
    </row>
    <row r="230" spans="14:14">
      <c r="N230" s="59"/>
    </row>
    <row r="231" spans="14:14">
      <c r="N231" s="59"/>
    </row>
    <row r="232" spans="14:14">
      <c r="N232" s="59"/>
    </row>
    <row r="233" spans="14:14">
      <c r="N233" s="59"/>
    </row>
    <row r="234" spans="14:14">
      <c r="N234" s="59"/>
    </row>
    <row r="235" spans="14:14">
      <c r="N235" s="59"/>
    </row>
    <row r="236" spans="14:14">
      <c r="N236" s="59"/>
    </row>
    <row r="237" spans="14:14">
      <c r="N237" s="59"/>
    </row>
    <row r="238" spans="14:14">
      <c r="N238" s="59"/>
    </row>
    <row r="239" spans="14:14">
      <c r="N239" s="59"/>
    </row>
    <row r="240" spans="14:14">
      <c r="N240" s="59"/>
    </row>
    <row r="241" spans="14:14">
      <c r="N241" s="59"/>
    </row>
    <row r="242" spans="14:14">
      <c r="N242" s="59"/>
    </row>
    <row r="243" spans="14:14">
      <c r="N243" s="59"/>
    </row>
    <row r="244" spans="14:14">
      <c r="N244" s="59"/>
    </row>
    <row r="245" spans="14:14">
      <c r="N245" s="59"/>
    </row>
    <row r="246" spans="14:14">
      <c r="N246" s="59"/>
    </row>
    <row r="247" spans="14:14">
      <c r="N247" s="59"/>
    </row>
    <row r="248" spans="14:14">
      <c r="N248" s="59"/>
    </row>
    <row r="249" spans="14:14">
      <c r="N249" s="59"/>
    </row>
    <row r="250" spans="14:14">
      <c r="N250" s="59"/>
    </row>
    <row r="251" spans="14:14">
      <c r="N251" s="59"/>
    </row>
    <row r="252" spans="14:14">
      <c r="N252" s="59"/>
    </row>
    <row r="253" spans="14:14">
      <c r="N253" s="59"/>
    </row>
    <row r="254" spans="14:14">
      <c r="N254" s="59"/>
    </row>
    <row r="255" spans="14:14">
      <c r="N255" s="59"/>
    </row>
    <row r="256" spans="14:14">
      <c r="N256" s="59"/>
    </row>
    <row r="257" spans="14:14">
      <c r="N257" s="59"/>
    </row>
    <row r="258" spans="14:14">
      <c r="N258" s="59"/>
    </row>
    <row r="259" spans="14:14">
      <c r="N259" s="59"/>
    </row>
    <row r="260" spans="14:14">
      <c r="N260" s="59"/>
    </row>
    <row r="261" spans="14:14">
      <c r="N261" s="59"/>
    </row>
    <row r="262" spans="14:14">
      <c r="N262" s="59"/>
    </row>
    <row r="263" spans="14:14">
      <c r="N263" s="59"/>
    </row>
    <row r="264" spans="14:14">
      <c r="N264" s="59"/>
    </row>
    <row r="265" spans="14:14">
      <c r="N265" s="59"/>
    </row>
    <row r="266" spans="14:14">
      <c r="N266" s="59"/>
    </row>
    <row r="267" spans="14:14">
      <c r="N267" s="59"/>
    </row>
    <row r="268" spans="14:14">
      <c r="N268" s="59"/>
    </row>
    <row r="269" spans="14:14">
      <c r="N269" s="59"/>
    </row>
    <row r="270" spans="14:14">
      <c r="N270" s="59"/>
    </row>
    <row r="271" spans="14:14">
      <c r="N271" s="59"/>
    </row>
    <row r="272" spans="14:14">
      <c r="N272" s="59"/>
    </row>
    <row r="273" spans="14:14">
      <c r="N273" s="59"/>
    </row>
    <row r="274" spans="14:14">
      <c r="N274" s="59"/>
    </row>
    <row r="275" spans="14:14">
      <c r="N275" s="59"/>
    </row>
    <row r="276" spans="14:14">
      <c r="N276" s="59"/>
    </row>
    <row r="277" spans="14:14">
      <c r="N277" s="59"/>
    </row>
    <row r="278" spans="14:14">
      <c r="N278" s="59"/>
    </row>
    <row r="279" spans="14:14">
      <c r="N279" s="59"/>
    </row>
    <row r="280" spans="14:14">
      <c r="N280" s="59"/>
    </row>
    <row r="281" spans="14:14">
      <c r="N281" s="59"/>
    </row>
    <row r="282" spans="14:14">
      <c r="N282" s="59"/>
    </row>
    <row r="283" spans="14:14">
      <c r="N283" s="59"/>
    </row>
    <row r="284" spans="14:14">
      <c r="N284" s="59"/>
    </row>
    <row r="285" spans="14:14">
      <c r="N285" s="59"/>
    </row>
    <row r="286" spans="14:14">
      <c r="N286" s="59"/>
    </row>
    <row r="287" spans="14:14">
      <c r="N287" s="59"/>
    </row>
    <row r="288" spans="14:14">
      <c r="N288" s="59"/>
    </row>
    <row r="289" spans="14:14">
      <c r="N289" s="59"/>
    </row>
    <row r="290" spans="14:14">
      <c r="N290" s="59"/>
    </row>
    <row r="291" spans="14:14">
      <c r="N291" s="59"/>
    </row>
    <row r="292" spans="14:14">
      <c r="N292" s="59"/>
    </row>
    <row r="293" spans="14:14">
      <c r="N293" s="59"/>
    </row>
    <row r="294" spans="14:14">
      <c r="N294" s="59"/>
    </row>
    <row r="295" spans="14:14">
      <c r="N295" s="59"/>
    </row>
    <row r="296" spans="14:14">
      <c r="N296" s="59"/>
    </row>
    <row r="297" spans="14:14">
      <c r="N297" s="59"/>
    </row>
    <row r="298" spans="14:14">
      <c r="N298" s="59"/>
    </row>
    <row r="299" spans="14:14">
      <c r="N299" s="59"/>
    </row>
    <row r="300" spans="14:14">
      <c r="N300" s="59"/>
    </row>
    <row r="301" spans="14:14">
      <c r="N301" s="59"/>
    </row>
    <row r="302" spans="14:14">
      <c r="N302" s="59"/>
    </row>
    <row r="303" spans="14:14">
      <c r="N303" s="59"/>
    </row>
    <row r="304" spans="14:14">
      <c r="N304" s="59"/>
    </row>
    <row r="305" spans="14:14">
      <c r="N305" s="59"/>
    </row>
    <row r="306" spans="14:14">
      <c r="N306" s="59"/>
    </row>
    <row r="307" spans="14:14">
      <c r="N307" s="59"/>
    </row>
    <row r="308" spans="14:14">
      <c r="N308" s="59"/>
    </row>
    <row r="309" spans="14:14">
      <c r="N309" s="59"/>
    </row>
    <row r="310" spans="14:14">
      <c r="N310" s="59"/>
    </row>
    <row r="311" spans="14:14">
      <c r="N311" s="59"/>
    </row>
    <row r="312" spans="14:14">
      <c r="N312" s="59"/>
    </row>
    <row r="313" spans="14:14">
      <c r="N313" s="59"/>
    </row>
    <row r="314" spans="14:14">
      <c r="N314" s="59"/>
    </row>
    <row r="315" spans="14:14">
      <c r="N315" s="59"/>
    </row>
    <row r="316" spans="14:14">
      <c r="N316" s="59"/>
    </row>
    <row r="317" spans="14:14">
      <c r="N317" s="59"/>
    </row>
    <row r="318" spans="14:14">
      <c r="N318" s="59"/>
    </row>
    <row r="319" spans="14:14">
      <c r="N319" s="59"/>
    </row>
    <row r="320" spans="14:14">
      <c r="N320" s="59"/>
    </row>
    <row r="321" spans="14:14">
      <c r="N321" s="59"/>
    </row>
    <row r="322" spans="14:14">
      <c r="N322" s="59"/>
    </row>
    <row r="323" spans="14:14">
      <c r="N323" s="59"/>
    </row>
    <row r="324" spans="14:14">
      <c r="N324" s="59"/>
    </row>
    <row r="325" spans="14:14">
      <c r="N325" s="59"/>
    </row>
    <row r="326" spans="14:14">
      <c r="N326" s="59"/>
    </row>
    <row r="327" spans="14:14">
      <c r="N327" s="59"/>
    </row>
    <row r="328" spans="14:14">
      <c r="N328" s="59"/>
    </row>
    <row r="329" spans="14:14">
      <c r="N329" s="59"/>
    </row>
    <row r="330" spans="14:14">
      <c r="N330" s="59"/>
    </row>
    <row r="331" spans="14:14">
      <c r="N331" s="59"/>
    </row>
    <row r="332" spans="14:14">
      <c r="N332" s="59"/>
    </row>
    <row r="333" spans="14:14">
      <c r="N333" s="59"/>
    </row>
    <row r="334" spans="14:14">
      <c r="N334" s="59"/>
    </row>
    <row r="335" spans="14:14">
      <c r="N335" s="59"/>
    </row>
    <row r="336" spans="14:14">
      <c r="N336" s="59"/>
    </row>
    <row r="337" spans="14:14">
      <c r="N337" s="59"/>
    </row>
    <row r="338" spans="14:14">
      <c r="N338" s="59"/>
    </row>
    <row r="339" spans="14:14">
      <c r="N339" s="59"/>
    </row>
    <row r="340" spans="14:14">
      <c r="N340" s="59"/>
    </row>
    <row r="341" spans="14:14">
      <c r="N341" s="59"/>
    </row>
    <row r="342" spans="14:14">
      <c r="N342" s="59"/>
    </row>
    <row r="343" spans="14:14">
      <c r="N343" s="59"/>
    </row>
    <row r="344" spans="14:14">
      <c r="N344" s="59"/>
    </row>
    <row r="345" spans="14:14">
      <c r="N345" s="59"/>
    </row>
    <row r="346" spans="14:14">
      <c r="N346" s="59"/>
    </row>
    <row r="347" spans="14:14">
      <c r="N347" s="59"/>
    </row>
    <row r="348" spans="14:14">
      <c r="N348" s="59"/>
    </row>
    <row r="349" spans="14:14">
      <c r="N349" s="59"/>
    </row>
    <row r="350" spans="14:14">
      <c r="N350" s="59"/>
    </row>
    <row r="351" spans="14:14">
      <c r="N351" s="59"/>
    </row>
    <row r="352" spans="14:14">
      <c r="N352" s="59"/>
    </row>
    <row r="353" spans="14:14">
      <c r="N353" s="59"/>
    </row>
    <row r="354" spans="14:14">
      <c r="N354" s="59"/>
    </row>
    <row r="355" spans="14:14">
      <c r="N355" s="59"/>
    </row>
    <row r="356" spans="14:14">
      <c r="N356" s="59"/>
    </row>
    <row r="357" spans="14:14">
      <c r="N357" s="59"/>
    </row>
    <row r="358" spans="14:14">
      <c r="N358" s="59"/>
    </row>
    <row r="359" spans="14:14">
      <c r="N359" s="59"/>
    </row>
    <row r="360" spans="14:14">
      <c r="N360" s="59"/>
    </row>
    <row r="361" spans="14:14">
      <c r="N361" s="59"/>
    </row>
    <row r="362" spans="14:14">
      <c r="N362" s="59"/>
    </row>
    <row r="363" spans="14:14">
      <c r="N363" s="59"/>
    </row>
    <row r="364" spans="14:14">
      <c r="N364" s="59"/>
    </row>
    <row r="365" spans="14:14">
      <c r="N365" s="59"/>
    </row>
    <row r="366" spans="14:14">
      <c r="N366" s="59"/>
    </row>
    <row r="367" spans="14:14">
      <c r="N367" s="59"/>
    </row>
    <row r="368" spans="14:14">
      <c r="N368" s="59"/>
    </row>
    <row r="369" spans="14:14">
      <c r="N369" s="59"/>
    </row>
    <row r="370" spans="14:14">
      <c r="N370" s="59"/>
    </row>
    <row r="371" spans="14:14">
      <c r="N371" s="59"/>
    </row>
    <row r="372" spans="14:14">
      <c r="N372" s="59"/>
    </row>
    <row r="373" spans="14:14">
      <c r="N373" s="59"/>
    </row>
    <row r="374" spans="14:14">
      <c r="N374" s="59"/>
    </row>
    <row r="375" spans="14:14">
      <c r="N375" s="59"/>
    </row>
    <row r="376" spans="14:14">
      <c r="N376" s="59"/>
    </row>
    <row r="377" spans="14:14">
      <c r="N377" s="59"/>
    </row>
    <row r="378" spans="14:14">
      <c r="N378" s="59"/>
    </row>
    <row r="379" spans="14:14">
      <c r="N379" s="59"/>
    </row>
    <row r="380" spans="14:14">
      <c r="N380" s="59"/>
    </row>
    <row r="381" spans="14:14">
      <c r="N381" s="59"/>
    </row>
    <row r="382" spans="14:14">
      <c r="N382" s="59"/>
    </row>
    <row r="383" spans="14:14">
      <c r="N383" s="59"/>
    </row>
    <row r="384" spans="14:14">
      <c r="N384" s="59"/>
    </row>
    <row r="385" spans="14:14">
      <c r="N385" s="59"/>
    </row>
    <row r="386" spans="14:14">
      <c r="N386" s="59"/>
    </row>
    <row r="387" spans="14:14">
      <c r="N387" s="59"/>
    </row>
    <row r="388" spans="14:14">
      <c r="N388" s="59"/>
    </row>
    <row r="389" spans="14:14">
      <c r="N389" s="59"/>
    </row>
    <row r="390" spans="14:14">
      <c r="N390" s="59"/>
    </row>
    <row r="391" spans="14:14">
      <c r="N391" s="59"/>
    </row>
    <row r="392" spans="14:14">
      <c r="N392" s="59"/>
    </row>
    <row r="393" spans="14:14">
      <c r="N393" s="59"/>
    </row>
    <row r="394" spans="14:14">
      <c r="N394" s="59"/>
    </row>
    <row r="395" spans="14:14">
      <c r="N395" s="59"/>
    </row>
    <row r="396" spans="14:14">
      <c r="N396" s="59"/>
    </row>
    <row r="397" spans="14:14">
      <c r="N397" s="59"/>
    </row>
    <row r="398" spans="14:14">
      <c r="N398" s="59"/>
    </row>
    <row r="399" spans="14:14">
      <c r="N399" s="59"/>
    </row>
    <row r="400" spans="14:14">
      <c r="N400" s="59"/>
    </row>
    <row r="401" spans="14:14">
      <c r="N401" s="59"/>
    </row>
    <row r="402" spans="14:14">
      <c r="N402" s="59"/>
    </row>
    <row r="403" spans="14:14">
      <c r="N403" s="59"/>
    </row>
    <row r="404" spans="14:14">
      <c r="N404" s="59"/>
    </row>
    <row r="405" spans="14:14">
      <c r="N405" s="59"/>
    </row>
    <row r="406" spans="14:14">
      <c r="N406" s="59"/>
    </row>
    <row r="407" spans="14:14">
      <c r="N407" s="59"/>
    </row>
    <row r="408" spans="14:14">
      <c r="N408" s="59"/>
    </row>
    <row r="409" spans="14:14">
      <c r="N409" s="59"/>
    </row>
    <row r="410" spans="14:14">
      <c r="N410" s="59"/>
    </row>
    <row r="411" spans="14:14">
      <c r="N411" s="59"/>
    </row>
    <row r="412" spans="14:14">
      <c r="N412" s="59"/>
    </row>
    <row r="413" spans="14:14">
      <c r="N413" s="59"/>
    </row>
    <row r="414" spans="14:14">
      <c r="N414" s="59"/>
    </row>
    <row r="415" spans="14:14">
      <c r="N415" s="59"/>
    </row>
    <row r="416" spans="14:14">
      <c r="N416" s="59"/>
    </row>
    <row r="417" spans="14:14">
      <c r="N417" s="59"/>
    </row>
    <row r="418" spans="14:14">
      <c r="N418" s="59"/>
    </row>
    <row r="419" spans="14:14">
      <c r="N419" s="59"/>
    </row>
    <row r="420" spans="14:14">
      <c r="N420" s="59"/>
    </row>
    <row r="421" spans="14:14">
      <c r="N421" s="59"/>
    </row>
    <row r="422" spans="14:14">
      <c r="N422" s="59"/>
    </row>
    <row r="423" spans="14:14">
      <c r="N423" s="59"/>
    </row>
    <row r="424" spans="14:14">
      <c r="N424" s="59"/>
    </row>
    <row r="425" spans="14:14">
      <c r="N425" s="59"/>
    </row>
    <row r="426" spans="14:14">
      <c r="N426" s="59"/>
    </row>
    <row r="427" spans="14:14">
      <c r="N427" s="59"/>
    </row>
    <row r="428" spans="14:14">
      <c r="N428" s="59"/>
    </row>
    <row r="429" spans="14:14">
      <c r="N429" s="59"/>
    </row>
    <row r="430" spans="14:14">
      <c r="N430" s="59"/>
    </row>
    <row r="431" spans="14:14">
      <c r="N431" s="59"/>
    </row>
    <row r="432" spans="14:14">
      <c r="N432" s="59"/>
    </row>
    <row r="433" spans="14:14">
      <c r="N433" s="59"/>
    </row>
    <row r="434" spans="14:14">
      <c r="N434" s="59"/>
    </row>
    <row r="435" spans="14:14">
      <c r="N435" s="59"/>
    </row>
    <row r="436" spans="14:14">
      <c r="N436" s="59"/>
    </row>
    <row r="437" spans="14:14">
      <c r="N437" s="59"/>
    </row>
    <row r="438" spans="14:14">
      <c r="N438" s="59"/>
    </row>
    <row r="439" spans="14:14">
      <c r="N439" s="59"/>
    </row>
    <row r="440" spans="14:14">
      <c r="N440" s="59"/>
    </row>
    <row r="441" spans="14:14">
      <c r="N441" s="59"/>
    </row>
    <row r="442" spans="14:14">
      <c r="N442" s="59"/>
    </row>
    <row r="443" spans="14:14">
      <c r="N443" s="59"/>
    </row>
    <row r="444" spans="14:14">
      <c r="N444" s="59"/>
    </row>
    <row r="445" spans="14:14">
      <c r="N445" s="59"/>
    </row>
    <row r="446" spans="14:14">
      <c r="N446" s="59"/>
    </row>
    <row r="447" spans="14:14">
      <c r="N447" s="59"/>
    </row>
    <row r="448" spans="14:14">
      <c r="N448" s="59"/>
    </row>
    <row r="449" spans="14:14">
      <c r="N449" s="59"/>
    </row>
    <row r="450" spans="14:14">
      <c r="N450" s="59"/>
    </row>
    <row r="451" spans="14:14">
      <c r="N451" s="59"/>
    </row>
    <row r="452" spans="14:14">
      <c r="N452" s="59"/>
    </row>
    <row r="453" spans="14:14">
      <c r="N453" s="59"/>
    </row>
    <row r="454" spans="14:14">
      <c r="N454" s="59"/>
    </row>
    <row r="455" spans="14:14">
      <c r="N455" s="59"/>
    </row>
    <row r="456" spans="14:14">
      <c r="N456" s="59"/>
    </row>
    <row r="457" spans="14:14">
      <c r="N457" s="59"/>
    </row>
    <row r="458" spans="14:14">
      <c r="N458" s="59"/>
    </row>
    <row r="459" spans="14:14">
      <c r="N459" s="59"/>
    </row>
    <row r="460" spans="14:14">
      <c r="N460" s="59"/>
    </row>
    <row r="461" spans="14:14">
      <c r="N461" s="59"/>
    </row>
    <row r="462" spans="14:14">
      <c r="N462" s="59"/>
    </row>
    <row r="463" spans="14:14">
      <c r="N463" s="59"/>
    </row>
    <row r="464" spans="14:14">
      <c r="N464" s="59"/>
    </row>
    <row r="465" spans="14:14">
      <c r="N465" s="59"/>
    </row>
    <row r="466" spans="14:14">
      <c r="N466" s="59"/>
    </row>
    <row r="467" spans="14:14">
      <c r="N467" s="59"/>
    </row>
    <row r="468" spans="14:14">
      <c r="N468" s="59"/>
    </row>
    <row r="469" spans="14:14">
      <c r="N469" s="59"/>
    </row>
    <row r="470" spans="14:14">
      <c r="N470" s="59"/>
    </row>
    <row r="471" spans="14:14">
      <c r="N471" s="59"/>
    </row>
    <row r="472" spans="14:14">
      <c r="N472" s="59"/>
    </row>
    <row r="473" spans="14:14">
      <c r="N473" s="59"/>
    </row>
    <row r="474" spans="14:14">
      <c r="N474" s="59"/>
    </row>
    <row r="475" spans="14:14">
      <c r="N475" s="59"/>
    </row>
    <row r="476" spans="14:14">
      <c r="N476" s="59"/>
    </row>
    <row r="477" spans="14:14">
      <c r="N477" s="59"/>
    </row>
    <row r="478" spans="14:14">
      <c r="N478" s="59"/>
    </row>
    <row r="479" spans="14:14">
      <c r="N479" s="59"/>
    </row>
    <row r="480" spans="14:14">
      <c r="N480" s="59"/>
    </row>
    <row r="481" spans="14:14">
      <c r="N481" s="59"/>
    </row>
    <row r="482" spans="14:14">
      <c r="N482" s="59"/>
    </row>
    <row r="483" spans="14:14">
      <c r="N483" s="59"/>
    </row>
    <row r="484" spans="14:14">
      <c r="N484" s="59"/>
    </row>
    <row r="485" spans="14:14">
      <c r="N485" s="59"/>
    </row>
    <row r="486" spans="14:14">
      <c r="N486" s="59"/>
    </row>
    <row r="487" spans="14:14">
      <c r="N487" s="59"/>
    </row>
    <row r="488" spans="14:14">
      <c r="N488" s="59"/>
    </row>
    <row r="489" spans="14:14">
      <c r="N489" s="59"/>
    </row>
    <row r="490" spans="14:14">
      <c r="N490" s="59"/>
    </row>
    <row r="491" spans="14:14">
      <c r="N491" s="59"/>
    </row>
    <row r="492" spans="14:14">
      <c r="N492" s="59"/>
    </row>
    <row r="493" spans="14:14">
      <c r="N493" s="59"/>
    </row>
    <row r="494" spans="14:14">
      <c r="N494" s="59"/>
    </row>
    <row r="495" spans="14:14">
      <c r="N495" s="59"/>
    </row>
    <row r="496" spans="14:14">
      <c r="N496" s="59"/>
    </row>
    <row r="497" spans="14:14">
      <c r="N497" s="59"/>
    </row>
    <row r="498" spans="14:14">
      <c r="N498" s="59"/>
    </row>
    <row r="499" spans="14:14">
      <c r="N499" s="59"/>
    </row>
    <row r="500" spans="14:14">
      <c r="N500" s="59"/>
    </row>
    <row r="501" spans="14:14">
      <c r="N501" s="59"/>
    </row>
    <row r="502" spans="14:14">
      <c r="N502" s="59"/>
    </row>
    <row r="503" spans="14:14">
      <c r="N503" s="59"/>
    </row>
    <row r="504" spans="14:14">
      <c r="N504" s="59"/>
    </row>
    <row r="505" spans="14:14">
      <c r="N505" s="59"/>
    </row>
    <row r="506" spans="14:14">
      <c r="N506" s="59"/>
    </row>
    <row r="507" spans="14:14">
      <c r="N507" s="59"/>
    </row>
    <row r="508" spans="14:14">
      <c r="N508" s="59"/>
    </row>
    <row r="509" spans="14:14">
      <c r="N509" s="59"/>
    </row>
    <row r="510" spans="14:14">
      <c r="N510" s="59"/>
    </row>
    <row r="511" spans="14:14">
      <c r="N511" s="59"/>
    </row>
    <row r="512" spans="14:14">
      <c r="N512" s="59"/>
    </row>
    <row r="513" spans="14:14">
      <c r="N513" s="59"/>
    </row>
    <row r="514" spans="14:14">
      <c r="N514" s="59"/>
    </row>
    <row r="515" spans="14:14">
      <c r="N515" s="59"/>
    </row>
    <row r="516" spans="14:14">
      <c r="N516" s="59"/>
    </row>
    <row r="517" spans="14:14">
      <c r="N517" s="59"/>
    </row>
    <row r="518" spans="14:14">
      <c r="N518" s="59"/>
    </row>
    <row r="519" spans="14:14">
      <c r="N519" s="59"/>
    </row>
    <row r="520" spans="14:14">
      <c r="N520" s="59"/>
    </row>
    <row r="521" spans="14:14">
      <c r="N521" s="59"/>
    </row>
    <row r="522" spans="14:14">
      <c r="N522" s="59"/>
    </row>
    <row r="523" spans="14:14">
      <c r="N523" s="59"/>
    </row>
    <row r="524" spans="14:14">
      <c r="N524" s="59"/>
    </row>
    <row r="525" spans="14:14">
      <c r="N525" s="59"/>
    </row>
    <row r="526" spans="14:14">
      <c r="N526" s="59"/>
    </row>
    <row r="527" spans="14:14">
      <c r="N527" s="59"/>
    </row>
    <row r="528" spans="14:14">
      <c r="N528" s="59"/>
    </row>
    <row r="529" spans="14:14">
      <c r="N529" s="59"/>
    </row>
    <row r="530" spans="14:14">
      <c r="N530" s="59"/>
    </row>
    <row r="531" spans="14:14">
      <c r="N531" s="59"/>
    </row>
    <row r="532" spans="14:14">
      <c r="N532" s="59"/>
    </row>
    <row r="533" spans="14:14">
      <c r="N533" s="59"/>
    </row>
    <row r="534" spans="14:14">
      <c r="N534" s="59"/>
    </row>
    <row r="535" spans="14:14">
      <c r="N535" s="59"/>
    </row>
    <row r="536" spans="14:14">
      <c r="N536" s="59"/>
    </row>
    <row r="537" spans="14:14">
      <c r="N537" s="59"/>
    </row>
    <row r="538" spans="14:14">
      <c r="N538" s="59"/>
    </row>
    <row r="539" spans="14:14">
      <c r="N539" s="59"/>
    </row>
    <row r="540" spans="14:14">
      <c r="N540" s="59"/>
    </row>
    <row r="541" spans="14:14">
      <c r="N541" s="59"/>
    </row>
    <row r="542" spans="14:14">
      <c r="N542" s="59"/>
    </row>
    <row r="543" spans="14:14">
      <c r="N543" s="59"/>
    </row>
    <row r="544" spans="14:14">
      <c r="N544" s="59"/>
    </row>
    <row r="545" spans="14:14">
      <c r="N545" s="59"/>
    </row>
    <row r="546" spans="14:14">
      <c r="N546" s="59"/>
    </row>
    <row r="547" spans="14:14">
      <c r="N547" s="59"/>
    </row>
    <row r="548" spans="14:14">
      <c r="N548" s="59"/>
    </row>
    <row r="549" spans="14:14">
      <c r="N549" s="59"/>
    </row>
    <row r="550" spans="14:14">
      <c r="N550" s="59"/>
    </row>
    <row r="551" spans="14:14">
      <c r="N551" s="59"/>
    </row>
    <row r="552" spans="14:14">
      <c r="N552" s="59"/>
    </row>
    <row r="553" spans="14:14">
      <c r="N553" s="59"/>
    </row>
    <row r="554" spans="14:14">
      <c r="N554" s="59"/>
    </row>
    <row r="555" spans="14:14">
      <c r="N555" s="59"/>
    </row>
    <row r="556" spans="14:14">
      <c r="N556" s="59"/>
    </row>
    <row r="557" spans="14:14">
      <c r="N557" s="59"/>
    </row>
    <row r="558" spans="14:14">
      <c r="N558" s="59"/>
    </row>
    <row r="559" spans="14:14">
      <c r="N559" s="59"/>
    </row>
    <row r="560" spans="14:14">
      <c r="N560" s="59"/>
    </row>
    <row r="561" spans="14:14">
      <c r="N561" s="59"/>
    </row>
    <row r="562" spans="14:14">
      <c r="N562" s="59"/>
    </row>
    <row r="563" spans="14:14">
      <c r="N563" s="59"/>
    </row>
    <row r="564" spans="14:14">
      <c r="N564" s="59"/>
    </row>
    <row r="565" spans="14:14">
      <c r="N565" s="59"/>
    </row>
    <row r="566" spans="14:14">
      <c r="N566" s="59"/>
    </row>
    <row r="567" spans="14:14">
      <c r="N567" s="59"/>
    </row>
    <row r="568" spans="14:14">
      <c r="N568" s="59"/>
    </row>
    <row r="569" spans="14:14">
      <c r="N569" s="59"/>
    </row>
    <row r="570" spans="14:14">
      <c r="N570" s="59"/>
    </row>
    <row r="571" spans="14:14">
      <c r="N571" s="59"/>
    </row>
    <row r="572" spans="14:14">
      <c r="N572" s="59"/>
    </row>
    <row r="573" spans="14:14">
      <c r="N573" s="59"/>
    </row>
    <row r="574" spans="14:14">
      <c r="N574" s="59"/>
    </row>
    <row r="575" spans="14:14">
      <c r="N575" s="59"/>
    </row>
    <row r="576" spans="14:14">
      <c r="N576" s="59"/>
    </row>
    <row r="577" spans="14:14">
      <c r="N577" s="59"/>
    </row>
    <row r="578" spans="14:14">
      <c r="N578" s="59"/>
    </row>
    <row r="579" spans="14:14">
      <c r="N579" s="59"/>
    </row>
    <row r="580" spans="14:14">
      <c r="N580" s="59"/>
    </row>
    <row r="581" spans="14:14">
      <c r="N581" s="59"/>
    </row>
    <row r="582" spans="14:14">
      <c r="N582" s="59"/>
    </row>
    <row r="583" spans="14:14">
      <c r="N583" s="59"/>
    </row>
    <row r="584" spans="14:14">
      <c r="N584" s="59"/>
    </row>
    <row r="585" spans="14:14">
      <c r="N585" s="59"/>
    </row>
    <row r="586" spans="14:14">
      <c r="N586" s="59"/>
    </row>
    <row r="587" spans="14:14">
      <c r="N587" s="59"/>
    </row>
    <row r="588" spans="14:14">
      <c r="N588" s="59"/>
    </row>
    <row r="589" spans="14:14">
      <c r="N589" s="59"/>
    </row>
    <row r="590" spans="14:14">
      <c r="N590" s="59"/>
    </row>
    <row r="591" spans="14:14">
      <c r="N591" s="59"/>
    </row>
    <row r="592" spans="14:14">
      <c r="N592" s="59"/>
    </row>
    <row r="593" spans="14:14">
      <c r="N593" s="59"/>
    </row>
    <row r="594" spans="14:14">
      <c r="N594" s="59"/>
    </row>
    <row r="595" spans="14:14">
      <c r="N595" s="59"/>
    </row>
    <row r="596" spans="14:14">
      <c r="N596" s="59"/>
    </row>
    <row r="597" spans="14:14">
      <c r="N597" s="59"/>
    </row>
    <row r="598" spans="14:14">
      <c r="N598" s="59"/>
    </row>
    <row r="599" spans="14:14">
      <c r="N599" s="59"/>
    </row>
    <row r="600" spans="14:14">
      <c r="N600" s="59"/>
    </row>
    <row r="601" spans="14:14">
      <c r="N601" s="59"/>
    </row>
    <row r="602" spans="14:14">
      <c r="N602" s="59"/>
    </row>
    <row r="603" spans="14:14">
      <c r="N603" s="59"/>
    </row>
    <row r="604" spans="14:14">
      <c r="N604" s="59"/>
    </row>
    <row r="605" spans="14:14">
      <c r="N605" s="59"/>
    </row>
    <row r="606" spans="14:14">
      <c r="N606" s="59"/>
    </row>
    <row r="607" spans="14:14">
      <c r="N607" s="59"/>
    </row>
    <row r="608" spans="14:14">
      <c r="N608" s="59"/>
    </row>
    <row r="609" spans="14:14">
      <c r="N609" s="59"/>
    </row>
    <row r="610" spans="14:14">
      <c r="N610" s="59"/>
    </row>
    <row r="611" spans="14:14">
      <c r="N611" s="59"/>
    </row>
    <row r="612" spans="14:14">
      <c r="N612" s="59"/>
    </row>
    <row r="613" spans="14:14">
      <c r="N613" s="59"/>
    </row>
    <row r="614" spans="14:14">
      <c r="N614" s="59"/>
    </row>
    <row r="615" spans="14:14">
      <c r="N615" s="59"/>
    </row>
    <row r="616" spans="14:14">
      <c r="N616" s="59"/>
    </row>
    <row r="617" spans="14:14">
      <c r="N617" s="59"/>
    </row>
    <row r="618" spans="14:14">
      <c r="N618" s="59"/>
    </row>
    <row r="619" spans="14:14">
      <c r="N619" s="59"/>
    </row>
    <row r="620" spans="14:14">
      <c r="N620" s="59"/>
    </row>
    <row r="621" spans="14:14">
      <c r="N621" s="59"/>
    </row>
    <row r="622" spans="14:14">
      <c r="N622" s="59"/>
    </row>
    <row r="623" spans="14:14">
      <c r="N623" s="59"/>
    </row>
    <row r="624" spans="14:14">
      <c r="N624" s="59"/>
    </row>
    <row r="625" spans="14:14">
      <c r="N625" s="59"/>
    </row>
    <row r="626" spans="14:14">
      <c r="N626" s="59"/>
    </row>
    <row r="627" spans="14:14">
      <c r="N627" s="59"/>
    </row>
    <row r="628" spans="14:14">
      <c r="N628" s="59"/>
    </row>
    <row r="629" spans="14:14">
      <c r="N629" s="59"/>
    </row>
    <row r="630" spans="14:14">
      <c r="N630" s="59"/>
    </row>
    <row r="631" spans="14:14">
      <c r="N631" s="59"/>
    </row>
    <row r="632" spans="14:14">
      <c r="N632" s="59"/>
    </row>
    <row r="633" spans="14:14">
      <c r="N633" s="59"/>
    </row>
    <row r="634" spans="14:14">
      <c r="N634" s="59"/>
    </row>
    <row r="635" spans="14:14">
      <c r="N635" s="59"/>
    </row>
    <row r="636" spans="14:14">
      <c r="N636" s="59"/>
    </row>
    <row r="637" spans="14:14">
      <c r="N637" s="59"/>
    </row>
    <row r="638" spans="14:14">
      <c r="N638" s="59"/>
    </row>
    <row r="639" spans="14:14">
      <c r="N639" s="59"/>
    </row>
    <row r="640" spans="14:14">
      <c r="N640" s="59"/>
    </row>
    <row r="641" spans="14:14">
      <c r="N641" s="59"/>
    </row>
    <row r="642" spans="14:14">
      <c r="N642" s="59"/>
    </row>
    <row r="643" spans="14:14">
      <c r="N643" s="59"/>
    </row>
    <row r="644" spans="14:14">
      <c r="N644" s="59"/>
    </row>
    <row r="645" spans="14:14">
      <c r="N645" s="59"/>
    </row>
    <row r="646" spans="14:14">
      <c r="N646" s="59"/>
    </row>
    <row r="647" spans="14:14">
      <c r="N647" s="59"/>
    </row>
    <row r="648" spans="14:14">
      <c r="N648" s="59"/>
    </row>
    <row r="649" spans="14:14">
      <c r="N649" s="59"/>
    </row>
    <row r="650" spans="14:14">
      <c r="N650" s="59"/>
    </row>
    <row r="651" spans="14:14">
      <c r="N651" s="59"/>
    </row>
    <row r="652" spans="14:14">
      <c r="N652" s="59"/>
    </row>
    <row r="653" spans="14:14">
      <c r="N653" s="59"/>
    </row>
    <row r="654" spans="14:14">
      <c r="N654" s="59"/>
    </row>
    <row r="655" spans="14:14">
      <c r="N655" s="59"/>
    </row>
    <row r="656" spans="14:14">
      <c r="N656" s="59"/>
    </row>
    <row r="657" spans="14:14">
      <c r="N657" s="59"/>
    </row>
    <row r="658" spans="14:14">
      <c r="N658" s="59"/>
    </row>
    <row r="659" spans="14:14">
      <c r="N659" s="59"/>
    </row>
    <row r="660" spans="14:14">
      <c r="N660" s="59"/>
    </row>
    <row r="661" spans="14:14">
      <c r="N661" s="59"/>
    </row>
    <row r="662" spans="14:14">
      <c r="N662" s="59"/>
    </row>
    <row r="663" spans="14:14">
      <c r="N663" s="59"/>
    </row>
    <row r="664" spans="14:14">
      <c r="N664" s="59"/>
    </row>
    <row r="665" spans="14:14">
      <c r="N665" s="59"/>
    </row>
    <row r="666" spans="14:14">
      <c r="N666" s="59"/>
    </row>
    <row r="667" spans="14:14">
      <c r="N667" s="59"/>
    </row>
    <row r="668" spans="14:14">
      <c r="N668" s="59"/>
    </row>
    <row r="669" spans="14:14">
      <c r="N669" s="59"/>
    </row>
    <row r="670" spans="14:14">
      <c r="N670" s="59"/>
    </row>
    <row r="671" spans="14:14">
      <c r="N671" s="59"/>
    </row>
    <row r="672" spans="14:14">
      <c r="N672" s="59"/>
    </row>
    <row r="673" spans="14:14">
      <c r="N673" s="59"/>
    </row>
    <row r="674" spans="14:14">
      <c r="N674" s="59"/>
    </row>
    <row r="675" spans="14:14">
      <c r="N675" s="59"/>
    </row>
    <row r="676" spans="14:14">
      <c r="N676" s="59"/>
    </row>
    <row r="677" spans="14:14">
      <c r="N677" s="59"/>
    </row>
    <row r="678" spans="14:14">
      <c r="N678" s="59"/>
    </row>
    <row r="679" spans="14:14">
      <c r="N679" s="59"/>
    </row>
    <row r="680" spans="14:14">
      <c r="N680" s="59"/>
    </row>
    <row r="681" spans="14:14">
      <c r="N681" s="59"/>
    </row>
    <row r="682" spans="14:14">
      <c r="N682" s="59"/>
    </row>
    <row r="683" spans="14:14">
      <c r="N683" s="59"/>
    </row>
    <row r="684" spans="14:14">
      <c r="N684" s="59"/>
    </row>
    <row r="685" spans="14:14">
      <c r="N685" s="59"/>
    </row>
    <row r="686" spans="14:14">
      <c r="N686" s="59"/>
    </row>
    <row r="687" spans="14:14">
      <c r="N687" s="59"/>
    </row>
    <row r="688" spans="14:14">
      <c r="N688" s="59"/>
    </row>
    <row r="689" spans="14:14">
      <c r="N689" s="59"/>
    </row>
    <row r="690" spans="14:14">
      <c r="N690" s="59"/>
    </row>
    <row r="691" spans="14:14">
      <c r="N691" s="59"/>
    </row>
    <row r="692" spans="14:14">
      <c r="N692" s="59"/>
    </row>
    <row r="693" spans="14:14">
      <c r="N693" s="59"/>
    </row>
    <row r="694" spans="14:14">
      <c r="N694" s="59"/>
    </row>
    <row r="695" spans="14:14">
      <c r="N695" s="59"/>
    </row>
    <row r="696" spans="14:14">
      <c r="N696" s="59"/>
    </row>
    <row r="697" spans="14:14">
      <c r="N697" s="59"/>
    </row>
    <row r="698" spans="14:14">
      <c r="N698" s="59"/>
    </row>
    <row r="699" spans="14:14">
      <c r="N699" s="59"/>
    </row>
    <row r="700" spans="14:14">
      <c r="N700" s="59"/>
    </row>
    <row r="701" spans="14:14">
      <c r="N701" s="59"/>
    </row>
    <row r="702" spans="14:14">
      <c r="N702" s="59"/>
    </row>
    <row r="703" spans="14:14">
      <c r="N703" s="59"/>
    </row>
    <row r="704" spans="14:14">
      <c r="N704" s="59"/>
    </row>
    <row r="705" spans="14:14">
      <c r="N705" s="59"/>
    </row>
    <row r="706" spans="14:14">
      <c r="N706" s="59"/>
    </row>
    <row r="707" spans="14:14">
      <c r="N707" s="59"/>
    </row>
    <row r="708" spans="14:14">
      <c r="N708" s="59"/>
    </row>
    <row r="709" spans="14:14">
      <c r="N709" s="59"/>
    </row>
    <row r="710" spans="14:14">
      <c r="N710" s="59"/>
    </row>
    <row r="711" spans="14:14">
      <c r="N711" s="59"/>
    </row>
    <row r="712" spans="14:14">
      <c r="N712" s="59"/>
    </row>
    <row r="713" spans="14:14">
      <c r="N713" s="59"/>
    </row>
    <row r="714" spans="14:14">
      <c r="N714" s="59"/>
    </row>
    <row r="715" spans="14:14">
      <c r="N715" s="59"/>
    </row>
    <row r="716" spans="14:14">
      <c r="N716" s="59"/>
    </row>
    <row r="717" spans="14:14">
      <c r="N717" s="59"/>
    </row>
    <row r="718" spans="14:14">
      <c r="N718" s="59"/>
    </row>
    <row r="719" spans="14:14">
      <c r="N719" s="59"/>
    </row>
    <row r="720" spans="14:14">
      <c r="N720" s="59"/>
    </row>
    <row r="721" spans="14:14">
      <c r="N721" s="59"/>
    </row>
    <row r="722" spans="14:14">
      <c r="N722" s="59"/>
    </row>
    <row r="723" spans="14:14">
      <c r="N723" s="59"/>
    </row>
    <row r="724" spans="14:14">
      <c r="N724" s="59"/>
    </row>
    <row r="725" spans="14:14">
      <c r="N725" s="59"/>
    </row>
    <row r="726" spans="14:14">
      <c r="N726" s="59"/>
    </row>
    <row r="727" spans="14:14">
      <c r="N727" s="59"/>
    </row>
    <row r="728" spans="14:14">
      <c r="N728" s="59"/>
    </row>
    <row r="729" spans="14:14">
      <c r="N729" s="59"/>
    </row>
    <row r="730" spans="14:14">
      <c r="N730" s="59"/>
    </row>
    <row r="731" spans="14:14">
      <c r="N731" s="59"/>
    </row>
    <row r="732" spans="14:14">
      <c r="N732" s="59"/>
    </row>
    <row r="733" spans="14:14">
      <c r="N733" s="59"/>
    </row>
    <row r="734" spans="14:14">
      <c r="N734" s="59"/>
    </row>
    <row r="735" spans="14:14">
      <c r="N735" s="59"/>
    </row>
    <row r="736" spans="14:14">
      <c r="N736" s="59"/>
    </row>
    <row r="737" spans="14:14">
      <c r="N737" s="59"/>
    </row>
    <row r="738" spans="14:14">
      <c r="N738" s="59"/>
    </row>
    <row r="739" spans="14:14">
      <c r="N739" s="59"/>
    </row>
    <row r="740" spans="14:14">
      <c r="N740" s="59"/>
    </row>
    <row r="741" spans="14:14">
      <c r="N741" s="59"/>
    </row>
    <row r="742" spans="14:14">
      <c r="N742" s="59"/>
    </row>
    <row r="743" spans="14:14">
      <c r="N743" s="59"/>
    </row>
    <row r="744" spans="14:14">
      <c r="N744" s="59"/>
    </row>
    <row r="745" spans="14:14">
      <c r="N745" s="59"/>
    </row>
    <row r="746" spans="14:14">
      <c r="N746" s="59"/>
    </row>
    <row r="747" spans="14:14">
      <c r="N747" s="59"/>
    </row>
    <row r="748" spans="14:14">
      <c r="N748" s="59"/>
    </row>
    <row r="749" spans="14:14">
      <c r="N749" s="59"/>
    </row>
    <row r="750" spans="14:14">
      <c r="N750" s="59"/>
    </row>
    <row r="751" spans="14:14">
      <c r="N751" s="59"/>
    </row>
    <row r="752" spans="14:14">
      <c r="N752" s="59"/>
    </row>
    <row r="753" spans="14:14">
      <c r="N753" s="59"/>
    </row>
    <row r="754" spans="14:14">
      <c r="N754" s="59"/>
    </row>
    <row r="755" spans="14:14">
      <c r="N755" s="59"/>
    </row>
    <row r="756" spans="14:14">
      <c r="N756" s="59"/>
    </row>
    <row r="757" spans="14:14">
      <c r="N757" s="59"/>
    </row>
    <row r="758" spans="14:14">
      <c r="N758" s="59"/>
    </row>
    <row r="759" spans="14:14">
      <c r="N759" s="59"/>
    </row>
    <row r="760" spans="14:14">
      <c r="N760" s="59"/>
    </row>
    <row r="761" spans="14:14">
      <c r="N761" s="59"/>
    </row>
    <row r="762" spans="14:14">
      <c r="N762" s="59"/>
    </row>
    <row r="763" spans="14:14">
      <c r="N763" s="59"/>
    </row>
    <row r="764" spans="14:14">
      <c r="N764" s="59"/>
    </row>
    <row r="765" spans="14:14">
      <c r="N765" s="59"/>
    </row>
    <row r="766" spans="14:14">
      <c r="N766" s="59"/>
    </row>
    <row r="767" spans="14:14">
      <c r="N767" s="59"/>
    </row>
    <row r="768" spans="14:14">
      <c r="N768" s="59"/>
    </row>
    <row r="769" spans="14:14">
      <c r="N769" s="59"/>
    </row>
    <row r="770" spans="14:14">
      <c r="N770" s="59"/>
    </row>
    <row r="771" spans="14:14">
      <c r="N771" s="59"/>
    </row>
    <row r="772" spans="14:14">
      <c r="N772" s="59"/>
    </row>
    <row r="773" spans="14:14">
      <c r="N773" s="59"/>
    </row>
    <row r="774" spans="14:14">
      <c r="N774" s="59"/>
    </row>
    <row r="775" spans="14:14">
      <c r="N775" s="59"/>
    </row>
    <row r="776" spans="14:14">
      <c r="N776" s="59"/>
    </row>
    <row r="777" spans="14:14">
      <c r="N777" s="59"/>
    </row>
    <row r="778" spans="14:14">
      <c r="N778" s="59"/>
    </row>
    <row r="779" spans="14:14">
      <c r="N779" s="59"/>
    </row>
    <row r="780" spans="14:14">
      <c r="N780" s="59"/>
    </row>
    <row r="781" spans="14:14">
      <c r="N781" s="59"/>
    </row>
    <row r="782" spans="14:14">
      <c r="N782" s="59"/>
    </row>
    <row r="783" spans="14:14">
      <c r="N783" s="59"/>
    </row>
    <row r="784" spans="14:14">
      <c r="N784" s="59"/>
    </row>
    <row r="785" spans="14:14">
      <c r="N785" s="59"/>
    </row>
    <row r="786" spans="14:14">
      <c r="N786" s="59"/>
    </row>
    <row r="787" spans="14:14">
      <c r="N787" s="59"/>
    </row>
    <row r="788" spans="14:14">
      <c r="N788" s="59"/>
    </row>
    <row r="789" spans="14:14">
      <c r="N789" s="59"/>
    </row>
    <row r="790" spans="14:14">
      <c r="N790" s="59"/>
    </row>
    <row r="791" spans="14:14">
      <c r="N791" s="59"/>
    </row>
    <row r="792" spans="14:14">
      <c r="N792" s="59"/>
    </row>
    <row r="793" spans="14:14">
      <c r="N793" s="59"/>
    </row>
    <row r="794" spans="14:14">
      <c r="N794" s="59"/>
    </row>
    <row r="795" spans="14:14">
      <c r="N795" s="59"/>
    </row>
    <row r="796" spans="14:14">
      <c r="N796" s="59"/>
    </row>
    <row r="797" spans="14:14">
      <c r="N797" s="59"/>
    </row>
    <row r="798" spans="14:14">
      <c r="N798" s="59"/>
    </row>
    <row r="799" spans="14:14">
      <c r="N799" s="59"/>
    </row>
    <row r="800" spans="14:14">
      <c r="N800" s="59"/>
    </row>
    <row r="801" spans="14:14">
      <c r="N801" s="59"/>
    </row>
    <row r="802" spans="14:14">
      <c r="N802" s="59"/>
    </row>
    <row r="803" spans="14:14">
      <c r="N803" s="59"/>
    </row>
    <row r="804" spans="14:14">
      <c r="N804" s="59"/>
    </row>
    <row r="805" spans="14:14">
      <c r="N805" s="59"/>
    </row>
    <row r="806" spans="14:14">
      <c r="N806" s="59"/>
    </row>
    <row r="807" spans="14:14">
      <c r="N807" s="59"/>
    </row>
    <row r="808" spans="14:14">
      <c r="N808" s="59"/>
    </row>
    <row r="809" spans="14:14">
      <c r="N809" s="59"/>
    </row>
    <row r="810" spans="14:14">
      <c r="N810" s="59"/>
    </row>
    <row r="811" spans="14:14">
      <c r="N811" s="59"/>
    </row>
    <row r="812" spans="14:14">
      <c r="N812" s="59"/>
    </row>
    <row r="813" spans="14:14">
      <c r="N813" s="59"/>
    </row>
    <row r="814" spans="14:14">
      <c r="N814" s="59"/>
    </row>
    <row r="815" spans="14:14">
      <c r="N815" s="59"/>
    </row>
    <row r="816" spans="14:14">
      <c r="N816" s="59"/>
    </row>
    <row r="817" spans="14:14">
      <c r="N817" s="59"/>
    </row>
    <row r="818" spans="14:14">
      <c r="N818" s="59"/>
    </row>
    <row r="819" spans="14:14">
      <c r="N819" s="59"/>
    </row>
    <row r="820" spans="14:14">
      <c r="N820" s="59"/>
    </row>
    <row r="821" spans="14:14">
      <c r="N821" s="59"/>
    </row>
    <row r="822" spans="14:14">
      <c r="N822" s="59"/>
    </row>
    <row r="823" spans="14:14">
      <c r="N823" s="59"/>
    </row>
    <row r="824" spans="14:14">
      <c r="N824" s="59"/>
    </row>
    <row r="825" spans="14:14">
      <c r="N825" s="59"/>
    </row>
    <row r="826" spans="14:14">
      <c r="N826" s="59"/>
    </row>
    <row r="827" spans="14:14">
      <c r="N827" s="59"/>
    </row>
    <row r="828" spans="14:14">
      <c r="N828" s="59"/>
    </row>
    <row r="829" spans="14:14">
      <c r="N829" s="59"/>
    </row>
    <row r="830" spans="14:14">
      <c r="N830" s="59"/>
    </row>
    <row r="831" spans="14:14">
      <c r="N831" s="59"/>
    </row>
    <row r="832" spans="14:14">
      <c r="N832" s="59"/>
    </row>
    <row r="833" spans="14:14">
      <c r="N833" s="59"/>
    </row>
    <row r="834" spans="14:14">
      <c r="N834" s="59"/>
    </row>
    <row r="835" spans="14:14">
      <c r="N835" s="59"/>
    </row>
    <row r="836" spans="14:14">
      <c r="N836" s="59"/>
    </row>
    <row r="837" spans="14:14">
      <c r="N837" s="59"/>
    </row>
    <row r="838" spans="14:14">
      <c r="N838" s="59"/>
    </row>
    <row r="839" spans="14:14">
      <c r="N839" s="59"/>
    </row>
    <row r="840" spans="14:14">
      <c r="N840" s="59"/>
    </row>
    <row r="841" spans="14:14">
      <c r="N841" s="59"/>
    </row>
    <row r="842" spans="14:14">
      <c r="N842" s="59"/>
    </row>
    <row r="843" spans="14:14">
      <c r="N843" s="59"/>
    </row>
    <row r="844" spans="14:14">
      <c r="N844" s="59"/>
    </row>
    <row r="845" spans="14:14">
      <c r="N845" s="59"/>
    </row>
    <row r="846" spans="14:14">
      <c r="N846" s="59"/>
    </row>
    <row r="847" spans="14:14">
      <c r="N847" s="59"/>
    </row>
    <row r="848" spans="14:14">
      <c r="N848" s="59"/>
    </row>
    <row r="849" spans="14:14">
      <c r="N849" s="59"/>
    </row>
    <row r="850" spans="14:14">
      <c r="N850" s="59"/>
    </row>
    <row r="851" spans="14:14">
      <c r="N851" s="59"/>
    </row>
    <row r="852" spans="14:14">
      <c r="N852" s="59"/>
    </row>
    <row r="853" spans="14:14">
      <c r="N853" s="59"/>
    </row>
    <row r="854" spans="14:14">
      <c r="N854" s="59"/>
    </row>
    <row r="855" spans="14:14">
      <c r="N855" s="59"/>
    </row>
    <row r="856" spans="14:14">
      <c r="N856" s="59"/>
    </row>
    <row r="857" spans="14:14">
      <c r="N857" s="59"/>
    </row>
    <row r="858" spans="14:14">
      <c r="N858" s="59"/>
    </row>
    <row r="859" spans="14:14">
      <c r="N859" s="59"/>
    </row>
    <row r="860" spans="14:14">
      <c r="N860" s="59"/>
    </row>
    <row r="861" spans="14:14">
      <c r="N861" s="59"/>
    </row>
    <row r="862" spans="14:14">
      <c r="N862" s="59"/>
    </row>
    <row r="863" spans="14:14">
      <c r="N863" s="59"/>
    </row>
    <row r="864" spans="14:14">
      <c r="N864" s="59"/>
    </row>
    <row r="865" spans="14:14">
      <c r="N865" s="59"/>
    </row>
    <row r="866" spans="14:14">
      <c r="N866" s="59"/>
    </row>
    <row r="867" spans="14:14">
      <c r="N867" s="59"/>
    </row>
    <row r="868" spans="14:14">
      <c r="N868" s="59"/>
    </row>
    <row r="869" spans="14:14">
      <c r="N869" s="59"/>
    </row>
    <row r="870" spans="14:14">
      <c r="N870" s="59"/>
    </row>
    <row r="871" spans="14:14">
      <c r="N871" s="59"/>
    </row>
    <row r="872" spans="14:14">
      <c r="N872" s="59"/>
    </row>
    <row r="873" spans="14:14">
      <c r="N873" s="59"/>
    </row>
    <row r="874" spans="14:14">
      <c r="N874" s="59"/>
    </row>
    <row r="875" spans="14:14">
      <c r="N875" s="59"/>
    </row>
    <row r="876" spans="14:14">
      <c r="N876" s="59"/>
    </row>
    <row r="877" spans="14:14">
      <c r="N877" s="59"/>
    </row>
    <row r="878" spans="14:14">
      <c r="N878" s="59"/>
    </row>
    <row r="879" spans="14:14">
      <c r="N879" s="59"/>
    </row>
    <row r="880" spans="14:14">
      <c r="N880" s="59"/>
    </row>
    <row r="881" spans="14:14">
      <c r="N881" s="59"/>
    </row>
    <row r="882" spans="14:14">
      <c r="N882" s="59"/>
    </row>
    <row r="883" spans="14:14">
      <c r="N883" s="59"/>
    </row>
    <row r="884" spans="14:14">
      <c r="N884" s="59"/>
    </row>
    <row r="885" spans="14:14">
      <c r="N885" s="59"/>
    </row>
    <row r="886" spans="14:14">
      <c r="N886" s="59"/>
    </row>
    <row r="887" spans="14:14">
      <c r="N887" s="59"/>
    </row>
    <row r="888" spans="14:14">
      <c r="N888" s="59"/>
    </row>
    <row r="889" spans="14:14">
      <c r="N889" s="59"/>
    </row>
    <row r="890" spans="14:14">
      <c r="N890" s="59"/>
    </row>
    <row r="891" spans="14:14">
      <c r="N891" s="59"/>
    </row>
    <row r="892" spans="14:14">
      <c r="N892" s="59"/>
    </row>
    <row r="893" spans="14:14">
      <c r="N893" s="59"/>
    </row>
    <row r="894" spans="14:14">
      <c r="N894" s="59"/>
    </row>
    <row r="895" spans="14:14">
      <c r="N895" s="59"/>
    </row>
    <row r="896" spans="14:14">
      <c r="N896" s="59"/>
    </row>
    <row r="897" spans="14:14">
      <c r="N897" s="59"/>
    </row>
    <row r="898" spans="14:14">
      <c r="N898" s="59"/>
    </row>
    <row r="899" spans="14:14">
      <c r="N899" s="59"/>
    </row>
    <row r="900" spans="14:14">
      <c r="N900" s="59"/>
    </row>
    <row r="901" spans="14:14">
      <c r="N901" s="59"/>
    </row>
    <row r="902" spans="14:14">
      <c r="N902" s="59"/>
    </row>
    <row r="903" spans="14:14">
      <c r="N903" s="59"/>
    </row>
    <row r="904" spans="14:14">
      <c r="N904" s="59"/>
    </row>
    <row r="905" spans="14:14">
      <c r="N905" s="59"/>
    </row>
    <row r="906" spans="14:14">
      <c r="N906" s="59"/>
    </row>
    <row r="907" spans="14:14">
      <c r="N907" s="59"/>
    </row>
    <row r="908" spans="14:14">
      <c r="N908" s="59"/>
    </row>
    <row r="909" spans="14:14">
      <c r="N909" s="59"/>
    </row>
    <row r="910" spans="14:14">
      <c r="N910" s="59"/>
    </row>
    <row r="911" spans="14:14">
      <c r="N911" s="59"/>
    </row>
    <row r="912" spans="14:14">
      <c r="N912" s="59"/>
    </row>
    <row r="913" spans="14:14">
      <c r="N913" s="59"/>
    </row>
    <row r="914" spans="14:14">
      <c r="N914" s="59"/>
    </row>
    <row r="915" spans="14:14">
      <c r="N915" s="59"/>
    </row>
    <row r="916" spans="14:14">
      <c r="N916" s="59"/>
    </row>
    <row r="917" spans="14:14">
      <c r="N917" s="59"/>
    </row>
    <row r="918" spans="14:14">
      <c r="N918" s="59"/>
    </row>
    <row r="919" spans="14:14">
      <c r="N919" s="59"/>
    </row>
    <row r="920" spans="14:14">
      <c r="N920" s="59"/>
    </row>
    <row r="921" spans="14:14">
      <c r="N921" s="59"/>
    </row>
    <row r="922" spans="14:14">
      <c r="N922" s="59"/>
    </row>
    <row r="923" spans="14:14">
      <c r="N923" s="59"/>
    </row>
    <row r="924" spans="14:14">
      <c r="N924" s="59"/>
    </row>
    <row r="925" spans="14:14">
      <c r="N925" s="59"/>
    </row>
    <row r="926" spans="14:14">
      <c r="N926" s="59"/>
    </row>
    <row r="927" spans="14:14">
      <c r="N927" s="59"/>
    </row>
    <row r="928" spans="14:14">
      <c r="N928" s="59"/>
    </row>
    <row r="929" spans="14:14">
      <c r="N929" s="59"/>
    </row>
    <row r="930" spans="14:14">
      <c r="N930" s="59"/>
    </row>
    <row r="931" spans="14:14">
      <c r="N931" s="59"/>
    </row>
    <row r="932" spans="14:14">
      <c r="N932" s="59"/>
    </row>
    <row r="933" spans="14:14">
      <c r="N933" s="59"/>
    </row>
    <row r="934" spans="14:14">
      <c r="N934" s="59"/>
    </row>
    <row r="935" spans="14:14">
      <c r="N935" s="59"/>
    </row>
    <row r="936" spans="14:14">
      <c r="N936" s="59"/>
    </row>
    <row r="937" spans="14:14">
      <c r="N937" s="59"/>
    </row>
    <row r="938" spans="14:14">
      <c r="N938" s="59"/>
    </row>
    <row r="939" spans="14:14">
      <c r="N939" s="59"/>
    </row>
    <row r="940" spans="14:14">
      <c r="N940" s="59"/>
    </row>
    <row r="941" spans="14:14">
      <c r="N941" s="59"/>
    </row>
    <row r="942" spans="14:14">
      <c r="N942" s="59"/>
    </row>
    <row r="943" spans="14:14">
      <c r="N943" s="59"/>
    </row>
    <row r="944" spans="14:14">
      <c r="N944" s="59"/>
    </row>
    <row r="945" spans="14:14">
      <c r="N945" s="59"/>
    </row>
    <row r="946" spans="14:14">
      <c r="N946" s="59"/>
    </row>
    <row r="947" spans="14:14">
      <c r="N947" s="59"/>
    </row>
    <row r="948" spans="14:14">
      <c r="N948" s="59"/>
    </row>
    <row r="949" spans="14:14">
      <c r="N949" s="59"/>
    </row>
    <row r="950" spans="14:14">
      <c r="N950" s="59"/>
    </row>
    <row r="951" spans="14:14">
      <c r="N951" s="59"/>
    </row>
    <row r="952" spans="14:14">
      <c r="N952" s="59"/>
    </row>
    <row r="953" spans="14:14">
      <c r="N953" s="59"/>
    </row>
    <row r="954" spans="14:14">
      <c r="N954" s="59"/>
    </row>
    <row r="955" spans="14:14">
      <c r="N955" s="59"/>
    </row>
    <row r="956" spans="14:14">
      <c r="N956" s="59"/>
    </row>
    <row r="957" spans="14:14">
      <c r="N957" s="59"/>
    </row>
    <row r="958" spans="14:14">
      <c r="N958" s="59"/>
    </row>
    <row r="959" spans="14:14">
      <c r="N959" s="59"/>
    </row>
    <row r="960" spans="14:14">
      <c r="N960" s="59"/>
    </row>
    <row r="961" spans="14:14">
      <c r="N961" s="59"/>
    </row>
    <row r="962" spans="14:14">
      <c r="N962" s="59"/>
    </row>
    <row r="963" spans="14:14">
      <c r="N963" s="59"/>
    </row>
    <row r="964" spans="14:14">
      <c r="N964" s="59"/>
    </row>
    <row r="965" spans="14:14">
      <c r="N965" s="59"/>
    </row>
    <row r="966" spans="14:14">
      <c r="N966" s="59"/>
    </row>
    <row r="967" spans="14:14">
      <c r="N967" s="59"/>
    </row>
    <row r="968" spans="14:14">
      <c r="N968" s="59"/>
    </row>
    <row r="969" spans="14:14">
      <c r="N969" s="59"/>
    </row>
    <row r="970" spans="14:14">
      <c r="N970" s="59"/>
    </row>
    <row r="971" spans="14:14">
      <c r="N971" s="59"/>
    </row>
    <row r="972" spans="14:14">
      <c r="N972" s="59"/>
    </row>
    <row r="973" spans="14:14">
      <c r="N973" s="59"/>
    </row>
    <row r="974" spans="14:14">
      <c r="N974" s="59"/>
    </row>
    <row r="975" spans="14:14">
      <c r="N975" s="59"/>
    </row>
    <row r="976" spans="14:14">
      <c r="N976" s="59"/>
    </row>
    <row r="977" spans="14:14">
      <c r="N977" s="59"/>
    </row>
    <row r="978" spans="14:14">
      <c r="N978" s="59"/>
    </row>
    <row r="979" spans="14:14">
      <c r="N979" s="59"/>
    </row>
    <row r="980" spans="14:14">
      <c r="N980" s="59"/>
    </row>
    <row r="981" spans="14:14">
      <c r="N981" s="59"/>
    </row>
    <row r="982" spans="14:14">
      <c r="N982" s="59"/>
    </row>
    <row r="983" spans="14:14">
      <c r="N983" s="59"/>
    </row>
    <row r="984" spans="14:14">
      <c r="N984" s="59"/>
    </row>
    <row r="985" spans="14:14">
      <c r="N985" s="59"/>
    </row>
    <row r="986" spans="14:14">
      <c r="N986" s="59"/>
    </row>
    <row r="987" spans="14:14">
      <c r="N987" s="59"/>
    </row>
    <row r="988" spans="14:14">
      <c r="N988" s="59"/>
    </row>
    <row r="989" spans="14:14">
      <c r="N989" s="59"/>
    </row>
    <row r="990" spans="14:14">
      <c r="N990" s="59"/>
    </row>
    <row r="991" spans="14:14">
      <c r="N991" s="59"/>
    </row>
    <row r="992" spans="14:14">
      <c r="N992" s="59"/>
    </row>
    <row r="993" spans="14:14">
      <c r="N993" s="59"/>
    </row>
    <row r="994" spans="14:14">
      <c r="N994" s="59"/>
    </row>
    <row r="995" spans="14:14">
      <c r="N995" s="59"/>
    </row>
    <row r="996" spans="14:14">
      <c r="N996" s="59"/>
    </row>
    <row r="997" spans="14:14">
      <c r="N997" s="59"/>
    </row>
    <row r="998" spans="14:14">
      <c r="N998" s="59"/>
    </row>
    <row r="999" spans="14:14">
      <c r="N999" s="59"/>
    </row>
    <row r="1000" spans="14:14">
      <c r="N1000" s="59"/>
    </row>
    <row r="1001" spans="14:14">
      <c r="N1001" s="59"/>
    </row>
    <row r="1002" spans="14:14">
      <c r="N1002" s="59"/>
    </row>
    <row r="1003" spans="14:14">
      <c r="N1003" s="59"/>
    </row>
    <row r="1004" spans="14:14">
      <c r="N1004" s="59"/>
    </row>
    <row r="1005" spans="14:14">
      <c r="N1005" s="59"/>
    </row>
    <row r="1006" spans="14:14">
      <c r="N1006" s="59"/>
    </row>
    <row r="1007" spans="14:14">
      <c r="N1007" s="59"/>
    </row>
    <row r="1008" spans="14:14">
      <c r="N1008" s="59"/>
    </row>
    <row r="1009" spans="14:14">
      <c r="N1009" s="59"/>
    </row>
    <row r="1010" spans="14:14">
      <c r="N1010" s="59"/>
    </row>
    <row r="1011" spans="14:14">
      <c r="N1011" s="59"/>
    </row>
    <row r="1012" spans="14:14">
      <c r="N1012" s="59"/>
    </row>
    <row r="1013" spans="14:14">
      <c r="N1013" s="59"/>
    </row>
    <row r="1014" spans="14:14">
      <c r="N1014" s="59"/>
    </row>
    <row r="1015" spans="14:14">
      <c r="N1015" s="59"/>
    </row>
    <row r="1016" spans="14:14">
      <c r="N1016" s="59"/>
    </row>
    <row r="1017" spans="14:14">
      <c r="N1017" s="59"/>
    </row>
    <row r="1018" spans="14:14">
      <c r="N1018" s="59"/>
    </row>
    <row r="1019" spans="14:14">
      <c r="N1019" s="59"/>
    </row>
    <row r="1020" spans="14:14">
      <c r="N1020" s="59"/>
    </row>
    <row r="1021" spans="14:14">
      <c r="N1021" s="59"/>
    </row>
    <row r="1022" spans="14:14">
      <c r="N1022" s="59"/>
    </row>
    <row r="1023" spans="14:14">
      <c r="N1023" s="59"/>
    </row>
    <row r="1024" spans="14:14">
      <c r="N1024" s="59"/>
    </row>
    <row r="1025" spans="14:14">
      <c r="N1025" s="59"/>
    </row>
    <row r="1026" spans="14:14">
      <c r="N1026" s="59"/>
    </row>
    <row r="1027" spans="14:14">
      <c r="N1027" s="59"/>
    </row>
    <row r="1028" spans="14:14">
      <c r="N1028" s="59"/>
    </row>
    <row r="1029" spans="14:14">
      <c r="N1029" s="59"/>
    </row>
    <row r="1030" spans="14:14">
      <c r="N1030" s="59"/>
    </row>
    <row r="1031" spans="14:14">
      <c r="N1031" s="59"/>
    </row>
    <row r="1032" spans="14:14">
      <c r="N1032" s="59"/>
    </row>
    <row r="1033" spans="14:14">
      <c r="N1033" s="59"/>
    </row>
    <row r="1034" spans="14:14">
      <c r="N1034" s="59"/>
    </row>
    <row r="1035" spans="14:14">
      <c r="N1035" s="59"/>
    </row>
    <row r="1036" spans="14:14">
      <c r="N1036" s="59"/>
    </row>
    <row r="1037" spans="14:14">
      <c r="N1037" s="59"/>
    </row>
    <row r="1038" spans="14:14">
      <c r="N1038" s="59"/>
    </row>
    <row r="1039" spans="14:14">
      <c r="N1039" s="59"/>
    </row>
    <row r="1040" spans="14:14">
      <c r="N1040" s="59"/>
    </row>
    <row r="1041" spans="14:14">
      <c r="N1041" s="59"/>
    </row>
    <row r="1042" spans="14:14">
      <c r="N1042" s="59"/>
    </row>
    <row r="1043" spans="14:14">
      <c r="N1043" s="59"/>
    </row>
    <row r="1044" spans="14:14">
      <c r="N1044" s="59"/>
    </row>
    <row r="1045" spans="14:14">
      <c r="N1045" s="59"/>
    </row>
    <row r="1046" spans="14:14">
      <c r="N1046" s="59"/>
    </row>
    <row r="1047" spans="14:14">
      <c r="N1047" s="59"/>
    </row>
    <row r="1048" spans="14:14">
      <c r="N1048" s="59"/>
    </row>
    <row r="1049" spans="14:14">
      <c r="N1049" s="59"/>
    </row>
    <row r="1050" spans="14:14">
      <c r="N1050" s="59"/>
    </row>
    <row r="1051" spans="14:14">
      <c r="N1051" s="59"/>
    </row>
    <row r="1052" spans="14:14">
      <c r="N1052" s="59"/>
    </row>
    <row r="1053" spans="14:14">
      <c r="N1053" s="59"/>
    </row>
    <row r="1054" spans="14:14">
      <c r="N1054" s="59"/>
    </row>
    <row r="1055" spans="14:14">
      <c r="N1055" s="59"/>
    </row>
    <row r="1056" spans="14:14">
      <c r="N1056" s="59"/>
    </row>
    <row r="1057" spans="14:14">
      <c r="N1057" s="59"/>
    </row>
    <row r="1058" spans="14:14">
      <c r="N1058" s="59"/>
    </row>
    <row r="1059" spans="14:14">
      <c r="N1059" s="59"/>
    </row>
    <row r="1060" spans="14:14">
      <c r="N1060" s="59"/>
    </row>
    <row r="1061" spans="14:14">
      <c r="N1061" s="59"/>
    </row>
    <row r="1062" spans="14:14">
      <c r="N1062" s="59"/>
    </row>
    <row r="1063" spans="14:14">
      <c r="N1063" s="59"/>
    </row>
    <row r="1064" spans="14:14">
      <c r="N1064" s="59"/>
    </row>
    <row r="1065" spans="14:14">
      <c r="N1065" s="59"/>
    </row>
    <row r="1066" spans="14:14">
      <c r="N1066" s="59"/>
    </row>
    <row r="1067" spans="14:14">
      <c r="N1067" s="59"/>
    </row>
    <row r="1068" spans="14:14">
      <c r="N1068" s="59"/>
    </row>
    <row r="1069" spans="14:14">
      <c r="N1069" s="59"/>
    </row>
    <row r="1070" spans="14:14">
      <c r="N1070" s="59"/>
    </row>
    <row r="1071" spans="14:14">
      <c r="N1071" s="59"/>
    </row>
    <row r="1072" spans="14:14">
      <c r="N1072" s="59"/>
    </row>
    <row r="1073" spans="14:14">
      <c r="N1073" s="59"/>
    </row>
    <row r="1074" spans="14:14">
      <c r="N1074" s="59"/>
    </row>
    <row r="1075" spans="14:14">
      <c r="N1075" s="59"/>
    </row>
    <row r="1076" spans="14:14">
      <c r="N1076" s="59"/>
    </row>
    <row r="1077" spans="14:14">
      <c r="N1077" s="59"/>
    </row>
    <row r="1078" spans="14:14">
      <c r="N1078" s="59"/>
    </row>
    <row r="1079" spans="14:14">
      <c r="N1079" s="59"/>
    </row>
    <row r="1080" spans="14:14">
      <c r="N1080" s="59"/>
    </row>
    <row r="1081" spans="14:14">
      <c r="N1081" s="59"/>
    </row>
    <row r="1082" spans="14:14">
      <c r="N1082" s="59"/>
    </row>
    <row r="1083" spans="14:14">
      <c r="N1083" s="59"/>
    </row>
    <row r="1084" spans="14:14">
      <c r="N1084" s="59"/>
    </row>
    <row r="1085" spans="14:14">
      <c r="N1085" s="59"/>
    </row>
    <row r="1086" spans="14:14">
      <c r="N1086" s="59"/>
    </row>
    <row r="1087" spans="14:14">
      <c r="N1087" s="59"/>
    </row>
    <row r="1088" spans="14:14">
      <c r="N1088" s="59"/>
    </row>
    <row r="1089" spans="14:14">
      <c r="N1089" s="59"/>
    </row>
    <row r="1090" spans="14:14">
      <c r="N1090" s="59"/>
    </row>
    <row r="1091" spans="14:14">
      <c r="N1091" s="59"/>
    </row>
    <row r="1092" spans="14:14">
      <c r="N1092" s="59"/>
    </row>
    <row r="1093" spans="14:14">
      <c r="N1093" s="59"/>
    </row>
    <row r="1094" spans="14:14">
      <c r="N1094" s="59"/>
    </row>
    <row r="1095" spans="14:14">
      <c r="N1095" s="59"/>
    </row>
    <row r="1096" spans="14:14">
      <c r="N1096" s="59"/>
    </row>
    <row r="1097" spans="14:14">
      <c r="N1097" s="59"/>
    </row>
    <row r="1098" spans="14:14">
      <c r="N1098" s="59"/>
    </row>
    <row r="1099" spans="14:14">
      <c r="N1099" s="59"/>
    </row>
    <row r="1100" spans="14:14">
      <c r="N1100" s="59"/>
    </row>
    <row r="1101" spans="14:14">
      <c r="N1101" s="59"/>
    </row>
    <row r="1102" spans="14:14">
      <c r="N1102" s="59"/>
    </row>
    <row r="1103" spans="14:14">
      <c r="N1103" s="59"/>
    </row>
    <row r="1104" spans="14:14">
      <c r="N1104" s="59"/>
    </row>
    <row r="1105" spans="14:14">
      <c r="N1105" s="59"/>
    </row>
    <row r="1106" spans="14:14">
      <c r="N1106" s="59"/>
    </row>
    <row r="1107" spans="14:14">
      <c r="N1107" s="59"/>
    </row>
    <row r="1108" spans="14:14">
      <c r="N1108" s="59"/>
    </row>
    <row r="1109" spans="14:14">
      <c r="N1109" s="59"/>
    </row>
    <row r="1110" spans="14:14">
      <c r="N1110" s="59"/>
    </row>
    <row r="1111" spans="14:14">
      <c r="N1111" s="59"/>
    </row>
    <row r="1112" spans="14:14">
      <c r="N1112" s="59"/>
    </row>
    <row r="1113" spans="14:14">
      <c r="N1113" s="59"/>
    </row>
    <row r="1114" spans="14:14">
      <c r="N1114" s="59"/>
    </row>
    <row r="1115" spans="14:14">
      <c r="N1115" s="59"/>
    </row>
    <row r="1116" spans="14:14">
      <c r="N1116" s="59"/>
    </row>
    <row r="1117" spans="14:14">
      <c r="N1117" s="59"/>
    </row>
    <row r="1118" spans="14:14">
      <c r="N1118" s="59"/>
    </row>
    <row r="1119" spans="14:14">
      <c r="N1119" s="59"/>
    </row>
    <row r="1120" spans="14:14">
      <c r="N1120" s="59"/>
    </row>
    <row r="1121" spans="14:14">
      <c r="N1121" s="59"/>
    </row>
    <row r="1122" spans="14:14">
      <c r="N1122" s="59"/>
    </row>
    <row r="1123" spans="14:14">
      <c r="N1123" s="59"/>
    </row>
    <row r="1124" spans="14:14">
      <c r="N1124" s="59"/>
    </row>
    <row r="1125" spans="14:14">
      <c r="N1125" s="59"/>
    </row>
    <row r="1126" spans="14:14">
      <c r="N1126" s="59"/>
    </row>
    <row r="1127" spans="14:14">
      <c r="N1127" s="59"/>
    </row>
    <row r="1128" spans="14:14">
      <c r="N1128" s="59"/>
    </row>
    <row r="1129" spans="14:14">
      <c r="N1129" s="59"/>
    </row>
    <row r="1130" spans="14:14">
      <c r="N1130" s="59"/>
    </row>
    <row r="1131" spans="14:14">
      <c r="N1131" s="59"/>
    </row>
    <row r="1132" spans="14:14">
      <c r="N1132" s="59"/>
    </row>
    <row r="1133" spans="14:14">
      <c r="N1133" s="59"/>
    </row>
    <row r="1134" spans="14:14">
      <c r="N1134" s="59"/>
    </row>
    <row r="1135" spans="14:14">
      <c r="N1135" s="59"/>
    </row>
    <row r="1136" spans="14:14">
      <c r="N1136" s="59"/>
    </row>
    <row r="1137" spans="14:14">
      <c r="N1137" s="59"/>
    </row>
    <row r="1138" spans="14:14">
      <c r="N1138" s="59"/>
    </row>
    <row r="1139" spans="14:14">
      <c r="N1139" s="59"/>
    </row>
    <row r="1140" spans="14:14">
      <c r="N1140" s="59"/>
    </row>
    <row r="1141" spans="14:14">
      <c r="N1141" s="59"/>
    </row>
    <row r="1142" spans="14:14">
      <c r="N1142" s="59"/>
    </row>
    <row r="1143" spans="14:14">
      <c r="N1143" s="59"/>
    </row>
    <row r="1144" spans="14:14">
      <c r="N1144" s="59"/>
    </row>
    <row r="1145" spans="14:14">
      <c r="N1145" s="59"/>
    </row>
    <row r="1146" spans="14:14">
      <c r="N1146" s="59"/>
    </row>
    <row r="1147" spans="14:14">
      <c r="N1147" s="59"/>
    </row>
    <row r="1148" spans="14:14">
      <c r="N1148" s="59"/>
    </row>
  </sheetData>
  <mergeCells count="29">
    <mergeCell ref="A1:Q1"/>
    <mergeCell ref="B2:E2"/>
    <mergeCell ref="A3:A4"/>
    <mergeCell ref="B3:B4"/>
    <mergeCell ref="C3:G3"/>
    <mergeCell ref="H3:L3"/>
    <mergeCell ref="M3:Q3"/>
    <mergeCell ref="F4:G4"/>
    <mergeCell ref="K4:L4"/>
    <mergeCell ref="P4:Q4"/>
    <mergeCell ref="F7:G7"/>
    <mergeCell ref="K7:L7"/>
    <mergeCell ref="O12:P12"/>
    <mergeCell ref="F5:G5"/>
    <mergeCell ref="K5:L5"/>
    <mergeCell ref="P5:Q5"/>
    <mergeCell ref="F6:G6"/>
    <mergeCell ref="K6:L6"/>
    <mergeCell ref="P6:Q6"/>
    <mergeCell ref="F8:G8"/>
    <mergeCell ref="K8:L8"/>
    <mergeCell ref="P8:Q8"/>
    <mergeCell ref="E12:F12"/>
    <mergeCell ref="J12:K12"/>
    <mergeCell ref="H14:I14"/>
    <mergeCell ref="J14:N14"/>
    <mergeCell ref="H11:I11"/>
    <mergeCell ref="M11:N11"/>
    <mergeCell ref="P7:Q7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G Abstract for revised</vt:lpstr>
      <vt:lpstr>Part A Sheet</vt:lpstr>
      <vt:lpstr>Part B Sheet</vt:lpstr>
      <vt:lpstr>(R)Abstract Sheet</vt:lpstr>
      <vt:lpstr>Measurement Sheet 1</vt:lpstr>
      <vt:lpstr>WS Abstract to be done</vt:lpstr>
      <vt:lpstr>MB Abstract Sheet</vt:lpstr>
      <vt:lpstr>Ext Devlp Abstract</vt:lpstr>
      <vt:lpstr>Rate Analysis (R.A.A)</vt:lpstr>
      <vt:lpstr>Cartage</vt:lpstr>
      <vt:lpstr>Ext Devlp</vt:lpstr>
      <vt:lpstr>EXT DRAINAGE</vt:lpstr>
      <vt:lpstr>Part E</vt:lpstr>
      <vt:lpstr>'(R)Abstract Sheet'!Print_Area</vt:lpstr>
      <vt:lpstr>Cartage!Print_Area</vt:lpstr>
      <vt:lpstr>'Ext Devlp'!Print_Area</vt:lpstr>
      <vt:lpstr>'MB Abstract Sheet'!Print_Area</vt:lpstr>
      <vt:lpstr>'Measurement Sheet 1'!Print_Area</vt:lpstr>
      <vt:lpstr>'Part B Sheet'!Print_Area</vt:lpstr>
      <vt:lpstr>'Rate Analysis (R.A.A)'!Print_Area</vt:lpstr>
      <vt:lpstr>'(R)Abstract Sheet'!Print_Titles</vt:lpstr>
      <vt:lpstr>'Ext Devlp'!Print_Titles</vt:lpstr>
      <vt:lpstr>'MB Abstract Sheet'!Print_Titles</vt:lpstr>
      <vt:lpstr>'Measurement Sheet 1'!Print_Titles</vt:lpstr>
      <vt:lpstr>'Part A Sheet'!Print_Titles</vt:lpstr>
      <vt:lpstr>'Part B Sheet'!Print_Titles</vt:lpstr>
      <vt:lpstr>'Rate Analysis (R.A.A)'!Print_Titles</vt:lpstr>
      <vt:lpstr>'WS Abstract to be done'!Print_Titles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MUMTAZ</dc:creator>
  <cp:lastModifiedBy>Windows User</cp:lastModifiedBy>
  <cp:lastPrinted>2016-04-16T10:28:20Z</cp:lastPrinted>
  <dcterms:created xsi:type="dcterms:W3CDTF">1996-10-14T23:33:28Z</dcterms:created>
  <dcterms:modified xsi:type="dcterms:W3CDTF">2016-04-16T10:28:27Z</dcterms:modified>
</cp:coreProperties>
</file>